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0" sheetId="1" r:id="rId5"/>
  </sheets>
  <definedNames/>
  <calcPr/>
</workbook>
</file>

<file path=xl/sharedStrings.xml><?xml version="1.0" encoding="utf-8"?>
<sst xmlns="http://schemas.openxmlformats.org/spreadsheetml/2006/main" count="177" uniqueCount="118">
  <si>
    <t>Tgo. Actividad Física</t>
  </si>
  <si>
    <t/>
  </si>
  <si>
    <t>21-feb</t>
  </si>
  <si>
    <t>11-mar</t>
  </si>
  <si>
    <t>20-mar</t>
  </si>
  <si>
    <t>08-abr</t>
  </si>
  <si>
    <t>15-abr</t>
  </si>
  <si>
    <t>23-abr</t>
  </si>
  <si>
    <t>02-may</t>
  </si>
  <si>
    <t>13-may</t>
  </si>
  <si>
    <t>15-may</t>
  </si>
  <si>
    <t>29-may</t>
  </si>
  <si>
    <t>02-jun</t>
  </si>
  <si>
    <t>09-jun</t>
  </si>
  <si>
    <t>15-jun</t>
  </si>
  <si>
    <t>18-jun</t>
  </si>
  <si>
    <t>26-jun</t>
  </si>
  <si>
    <t>29-jun</t>
  </si>
  <si>
    <t>3387706</t>
  </si>
  <si>
    <t>Actividad No 4 Esquema gráfico FPI</t>
  </si>
  <si>
    <t>Actividad No.1 Infografía Conociendo el SENA</t>
  </si>
  <si>
    <t>Actividad No.2 Mapa Conceptual Reglamento del Aprendiz</t>
  </si>
  <si>
    <t>Actividad No.3 Cuadro Sinóptico Contratación Aprendices</t>
  </si>
  <si>
    <t>Plan concertado de trabajo</t>
  </si>
  <si>
    <t>Taller Evaluativo-Lavado de manos</t>
  </si>
  <si>
    <t>Taller de los temas vistos en formación</t>
  </si>
  <si>
    <t>Infografia Organismos Biológicos</t>
  </si>
  <si>
    <t xml:space="preserve">Programa de Acondicionamiento Físico </t>
  </si>
  <si>
    <t>Informe "Laboratorio Sistema Cardiovascular"</t>
  </si>
  <si>
    <t>Evaluación Primer Respondiente</t>
  </si>
  <si>
    <t xml:space="preserve">Fortalecimiento TCN </t>
  </si>
  <si>
    <t>Taller Heridas</t>
  </si>
  <si>
    <t>Laboratorio "Sistema respiratorio"</t>
  </si>
  <si>
    <t xml:space="preserve">Odinal Numbers and Listening </t>
  </si>
  <si>
    <t>Laboratorio "Metabolismo"</t>
  </si>
  <si>
    <t>Proyecto Formativo - Informe ingreso: Intervención de hábitos saludables</t>
  </si>
  <si>
    <t xml:space="preserve">SECOND EVIDENCE </t>
  </si>
  <si>
    <t>MATRIZ DE FUNCIÓN ANATÓMICA</t>
  </si>
  <si>
    <t>Estudio de caso escrito sobre una situación real en actividad física (análisis y solución)</t>
  </si>
  <si>
    <t xml:space="preserve">Infografía de prevención y manejo de lesiones deportivas </t>
  </si>
  <si>
    <t>Mapa conceptual sobre signos vitales</t>
  </si>
  <si>
    <t>Taller 2 Primer respondiente</t>
  </si>
  <si>
    <t>cuadro comparativo sobre tipos de lesiones osteomusculares en el ejercicio</t>
  </si>
  <si>
    <t>Cartelera educativa del botiquín de primeros auxilios (clasificación, uso y cuidados de cada elemento)</t>
  </si>
  <si>
    <t>Matriz de Función Muscular Estabilizadores de Hombro</t>
  </si>
  <si>
    <t>Proyecto Formativo - Informe salida: Intervención de hábitos saludables</t>
  </si>
  <si>
    <t>Promedio de la clase</t>
  </si>
  <si>
    <t>Holguin</t>
  </si>
  <si>
    <t>Antonio</t>
  </si>
  <si>
    <t>holguinantonio607@gmail.com</t>
  </si>
  <si>
    <t>Granada cardona</t>
  </si>
  <si>
    <t>Bladimir</t>
  </si>
  <si>
    <t>bladimirgranadacardona048@gmail.com</t>
  </si>
  <si>
    <t>Brandon</t>
  </si>
  <si>
    <t>academicobrandon21@gmail.com</t>
  </si>
  <si>
    <t>Arias</t>
  </si>
  <si>
    <t>Dani</t>
  </si>
  <si>
    <t>carlosdanielariasrestrepo@gmail.com</t>
  </si>
  <si>
    <t>López Valencia</t>
  </si>
  <si>
    <t>Esteban</t>
  </si>
  <si>
    <t>estebanlopezvalencia1@gmail.com</t>
  </si>
  <si>
    <t>Hernández Trejos</t>
  </si>
  <si>
    <t>Jean Paul</t>
  </si>
  <si>
    <t>jeanpaulhernandeztrejos26@gmail.com</t>
  </si>
  <si>
    <t>Navarrete</t>
  </si>
  <si>
    <t>Juan José</t>
  </si>
  <si>
    <t>navarretejuanjose941@gmail.com</t>
  </si>
  <si>
    <t>Escobar montoya</t>
  </si>
  <si>
    <t>Juan Pablo</t>
  </si>
  <si>
    <t>escobarmontoyajuanpablo92@gmail.com</t>
  </si>
  <si>
    <t>Cardona</t>
  </si>
  <si>
    <t>Juank</t>
  </si>
  <si>
    <t>juankcardona25@gmail.com</t>
  </si>
  <si>
    <t>Medina</t>
  </si>
  <si>
    <t>Julián</t>
  </si>
  <si>
    <t>julianmedina687@gmail.com</t>
  </si>
  <si>
    <t>Guevara garcia</t>
  </si>
  <si>
    <t>Kevin julian</t>
  </si>
  <si>
    <t>kevinjulianguevaragarcia8@gmail.com</t>
  </si>
  <si>
    <t>VERA</t>
  </si>
  <si>
    <t>LEANDRO</t>
  </si>
  <si>
    <t>leandro46031@gmail.com</t>
  </si>
  <si>
    <t>Arboleda Manso</t>
  </si>
  <si>
    <t>Luis Miguel</t>
  </si>
  <si>
    <t>arboledamansoluismiguel111@gmail.com</t>
  </si>
  <si>
    <t>0507</t>
  </si>
  <si>
    <t>Meylin_</t>
  </si>
  <si>
    <t>meylinjavi0@gmail.com</t>
  </si>
  <si>
    <t>Ramos</t>
  </si>
  <si>
    <t>Nazareth</t>
  </si>
  <si>
    <t>ramoslugo2002@gmail.com</t>
  </si>
  <si>
    <t>Montóya</t>
  </si>
  <si>
    <t>Samuel</t>
  </si>
  <si>
    <t>samuelmp179@gmail.com</t>
  </si>
  <si>
    <t>Escobar</t>
  </si>
  <si>
    <t>Santiago</t>
  </si>
  <si>
    <t>santiescobar1802@gmail.com</t>
  </si>
  <si>
    <t>Hurtado</t>
  </si>
  <si>
    <t>santiagohurtado6d@gmail.com</t>
  </si>
  <si>
    <t>Roncancio ortiz</t>
  </si>
  <si>
    <t>sanlompescancarta@gmail.com</t>
  </si>
  <si>
    <t>Thomas</t>
  </si>
  <si>
    <t>medinathomas750@gmail.com</t>
  </si>
  <si>
    <t>carreño</t>
  </si>
  <si>
    <t>juan</t>
  </si>
  <si>
    <t>juancacardona941@gmail.com</t>
  </si>
  <si>
    <t>acevedo</t>
  </si>
  <si>
    <t>juliana</t>
  </si>
  <si>
    <t>julianaacevedo427@gmail.com</t>
  </si>
  <si>
    <t>cano</t>
  </si>
  <si>
    <t>miguel angel</t>
  </si>
  <si>
    <t>miguelangelcano272003@gmail.com</t>
  </si>
  <si>
    <t>osorio</t>
  </si>
  <si>
    <t>sebastian</t>
  </si>
  <si>
    <t>osoriosebastian73@gmail.com</t>
  </si>
  <si>
    <t>arcila</t>
  </si>
  <si>
    <t>valerin</t>
  </si>
  <si>
    <t>valerinarcila657@gmail.com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</si>
</sst>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0.0#%"/>
    <numFmt numFmtId="165" formatCode="0.0#"/>
  </numFmts>
  <fonts count="10">
    <font>
      <sz val="11.0"/>
      <color rgb="FF000000"/>
      <name val="Calibri"/>
      <scheme val="minor"/>
    </font>
    <font>
      <b/>
      <sz val="14.0"/>
      <color rgb="FFFFFFFF"/>
      <name val="Roboto"/>
    </font>
    <font>
      <sz val="10.0"/>
      <color rgb="FFFFFFFF"/>
      <name val="Roboto"/>
    </font>
    <font>
      <sz val="14.0"/>
      <color rgb="FFFFFFFF"/>
      <name val="Roboto"/>
    </font>
    <font>
      <b/>
      <sz val="10.0"/>
      <color rgb="FFFFFFFF"/>
      <name val="Roboto"/>
    </font>
    <font>
      <u/>
      <sz val="10.0"/>
      <color rgb="FFFFFFFF"/>
      <name val="Arial"/>
    </font>
    <font>
      <sz val="10.0"/>
      <color rgb="FFFFFFFF"/>
      <name val="Arial"/>
    </font>
    <font>
      <b/>
      <sz val="10.0"/>
      <color theme="1"/>
      <name val="Roboto"/>
    </font>
    <font>
      <sz val="10.0"/>
      <color rgb="FF808080"/>
      <name val="Roboto"/>
    </font>
    <font>
      <sz val="10.0"/>
      <color theme="1"/>
      <name val="Roboto"/>
    </font>
  </fonts>
  <fills count="5">
    <fill>
      <patternFill patternType="none"/>
    </fill>
    <fill>
      <patternFill patternType="lightGray"/>
    </fill>
    <fill>
      <patternFill patternType="solid">
        <fgColor rgb="FF4285F4"/>
        <bgColor rgb="FF4285F4"/>
      </patternFill>
    </fill>
    <fill>
      <patternFill patternType="solid">
        <fgColor rgb="FF434343"/>
        <bgColor rgb="FF434343"/>
      </patternFill>
    </fill>
    <fill>
      <patternFill patternType="solid">
        <fgColor rgb="FFEEEEEE"/>
        <bgColor rgb="FFEEEEEE"/>
      </patternFill>
    </fill>
  </fills>
  <borders count="3">
    <border/>
    <border>
      <left style="thin">
        <color rgb="FF4285F4"/>
      </left>
      <right style="thin">
        <color rgb="FF4285F4"/>
      </right>
      <top style="thin">
        <color rgb="FF4285F4"/>
      </top>
      <bottom style="thin">
        <color rgb="FF4285F4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 vertical="center"/>
    </xf>
    <xf borderId="1" fillId="2" fontId="2" numFmtId="0" xfId="0" applyAlignment="1" applyBorder="1" applyFont="1">
      <alignment horizontal="left" vertical="center"/>
    </xf>
    <xf borderId="1" fillId="2" fontId="3" numFmtId="0" xfId="0" applyAlignment="1" applyBorder="1" applyFont="1">
      <alignment horizontal="left" vertical="center"/>
    </xf>
    <xf borderId="1" fillId="2" fontId="4" numFmtId="0" xfId="0" applyAlignment="1" applyBorder="1" applyFont="1">
      <alignment horizontal="left" shrinkToFit="0" vertical="center" wrapText="1"/>
    </xf>
    <xf borderId="1" fillId="2" fontId="5" numFmtId="0" xfId="0" applyAlignment="1" applyBorder="1" applyFont="1">
      <alignment horizontal="left" vertical="center"/>
    </xf>
    <xf borderId="1" fillId="2" fontId="6" numFmtId="0" xfId="0" applyAlignment="1" applyBorder="1" applyFont="1">
      <alignment horizontal="left" vertical="center"/>
    </xf>
    <xf borderId="2" fillId="3" fontId="2" numFmtId="0" xfId="0" applyAlignment="1" applyBorder="1" applyFill="1" applyFont="1">
      <alignment horizontal="left" shrinkToFit="0" vertical="center" wrapText="1"/>
    </xf>
    <xf borderId="2" fillId="4" fontId="7" numFmtId="0" xfId="0" applyAlignment="1" applyBorder="1" applyFill="1" applyFont="1">
      <alignment horizontal="left" vertical="center"/>
    </xf>
    <xf borderId="2" fillId="4" fontId="8" numFmtId="164" xfId="0" applyAlignment="1" applyBorder="1" applyFont="1" applyNumberFormat="1">
      <alignment horizontal="left" vertical="center"/>
    </xf>
    <xf borderId="2" fillId="4" fontId="9" numFmtId="165" xfId="0" applyAlignment="1" applyBorder="1" applyFont="1" applyNumberFormat="1">
      <alignment horizontal="left" vertical="center"/>
    </xf>
    <xf borderId="0" fillId="0" fontId="9" numFmtId="0" xfId="0" applyAlignment="1" applyFont="1">
      <alignment horizontal="left" vertical="center"/>
    </xf>
    <xf borderId="0" fillId="0" fontId="8" numFmtId="164" xfId="0" applyAlignment="1" applyFont="1" applyNumberForma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5.0" topLeftCell="E6" activePane="bottomRight" state="frozen"/>
      <selection activeCell="E1" sqref="E1" pane="topRight"/>
      <selection activeCell="A6" sqref="A6" pane="bottomLeft"/>
      <selection activeCell="E6" sqref="E6" pane="bottomRight"/>
    </sheetView>
  </sheetViews>
  <sheetFormatPr customHeight="1" defaultColWidth="14.43" defaultRowHeight="15.0"/>
  <cols>
    <col customWidth="1" min="1" max="3" width="16.0"/>
    <col customWidth="1" min="4" max="4" width="8.0"/>
    <col customWidth="1" min="5" max="32" width="16.0"/>
  </cols>
  <sheetData>
    <row r="1" ht="24.0" customHeight="1">
      <c r="A1" s="1" t="s">
        <v>0</v>
      </c>
      <c r="B1" s="1" t="s">
        <v>1</v>
      </c>
      <c r="C1" s="1" t="s">
        <v>1</v>
      </c>
      <c r="D1" s="1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2</v>
      </c>
      <c r="L1" s="2" t="s">
        <v>3</v>
      </c>
      <c r="M1" s="2" t="s">
        <v>3</v>
      </c>
      <c r="N1" s="2" t="s">
        <v>4</v>
      </c>
      <c r="O1" s="2" t="s">
        <v>5</v>
      </c>
      <c r="P1" s="2" t="s">
        <v>6</v>
      </c>
      <c r="Q1" s="2" t="s">
        <v>7</v>
      </c>
      <c r="R1" s="2" t="s">
        <v>8</v>
      </c>
      <c r="S1" s="2" t="s">
        <v>9</v>
      </c>
      <c r="T1" s="2" t="s">
        <v>10</v>
      </c>
      <c r="U1" s="2" t="s">
        <v>11</v>
      </c>
      <c r="V1" s="2" t="s">
        <v>12</v>
      </c>
      <c r="W1" s="2" t="s">
        <v>13</v>
      </c>
      <c r="X1" s="2" t="s">
        <v>14</v>
      </c>
      <c r="Y1" s="2" t="s">
        <v>14</v>
      </c>
      <c r="Z1" s="2" t="s">
        <v>14</v>
      </c>
      <c r="AA1" s="2" t="s">
        <v>14</v>
      </c>
      <c r="AB1" s="2" t="s">
        <v>14</v>
      </c>
      <c r="AC1" s="2" t="s">
        <v>14</v>
      </c>
      <c r="AD1" s="2" t="s">
        <v>15</v>
      </c>
      <c r="AE1" s="2" t="s">
        <v>16</v>
      </c>
      <c r="AF1" s="2" t="s">
        <v>17</v>
      </c>
    </row>
    <row r="2" ht="24.0" customHeight="1">
      <c r="A2" s="3" t="s">
        <v>18</v>
      </c>
      <c r="B2" s="3" t="s">
        <v>1</v>
      </c>
      <c r="C2" s="3" t="s">
        <v>1</v>
      </c>
      <c r="D2" s="3" t="s">
        <v>1</v>
      </c>
      <c r="E2" s="4" t="s">
        <v>19</v>
      </c>
      <c r="F2" s="4" t="s">
        <v>20</v>
      </c>
      <c r="G2" s="4" t="s">
        <v>21</v>
      </c>
      <c r="H2" s="4" t="s">
        <v>22</v>
      </c>
      <c r="I2" s="4" t="s">
        <v>23</v>
      </c>
      <c r="J2" s="4" t="s">
        <v>24</v>
      </c>
      <c r="K2" s="4" t="s">
        <v>25</v>
      </c>
      <c r="L2" s="4" t="s">
        <v>26</v>
      </c>
      <c r="M2" s="4" t="s">
        <v>27</v>
      </c>
      <c r="N2" s="4" t="s">
        <v>28</v>
      </c>
      <c r="O2" s="4" t="s">
        <v>29</v>
      </c>
      <c r="P2" s="4" t="s">
        <v>30</v>
      </c>
      <c r="Q2" s="4" t="s">
        <v>31</v>
      </c>
      <c r="R2" s="4" t="s">
        <v>32</v>
      </c>
      <c r="S2" s="4" t="s">
        <v>33</v>
      </c>
      <c r="T2" s="4" t="s">
        <v>34</v>
      </c>
      <c r="U2" s="4" t="s">
        <v>35</v>
      </c>
      <c r="V2" s="4" t="s">
        <v>36</v>
      </c>
      <c r="W2" s="4" t="s">
        <v>37</v>
      </c>
      <c r="X2" s="4" t="s">
        <v>38</v>
      </c>
      <c r="Y2" s="4" t="s">
        <v>29</v>
      </c>
      <c r="Z2" s="4" t="s">
        <v>39</v>
      </c>
      <c r="AA2" s="4" t="s">
        <v>40</v>
      </c>
      <c r="AB2" s="4" t="s">
        <v>41</v>
      </c>
      <c r="AC2" s="4" t="s">
        <v>42</v>
      </c>
      <c r="AD2" s="4" t="s">
        <v>43</v>
      </c>
      <c r="AE2" s="4" t="s">
        <v>44</v>
      </c>
      <c r="AF2" s="4" t="s">
        <v>45</v>
      </c>
    </row>
    <row r="3" ht="24.0" customHeight="1">
      <c r="A3" s="5" t="str">
        <f>hyperlink("https://classroom.google.com/c/NzkyODQwMTgyNTQ4", upper("Abrir Classroom"))</f>
        <v>ABRIR CLASSROOM</v>
      </c>
      <c r="B3" s="6" t="s">
        <v>1</v>
      </c>
      <c r="C3" s="6" t="s">
        <v>1</v>
      </c>
      <c r="D3" s="6" t="s">
        <v>1</v>
      </c>
      <c r="E3" s="2">
        <v>100.0</v>
      </c>
      <c r="F3" s="2">
        <v>100.0</v>
      </c>
      <c r="G3" s="2">
        <v>100.0</v>
      </c>
      <c r="H3" s="2">
        <v>100.0</v>
      </c>
      <c r="I3" s="2">
        <v>100.0</v>
      </c>
      <c r="J3" s="2">
        <v>100.0</v>
      </c>
      <c r="K3" s="2">
        <v>100.0</v>
      </c>
      <c r="L3" s="2">
        <v>100.0</v>
      </c>
      <c r="M3" s="2">
        <v>100.0</v>
      </c>
      <c r="N3" s="2">
        <v>100.0</v>
      </c>
      <c r="O3" s="2">
        <v>100.0</v>
      </c>
      <c r="P3" s="2">
        <v>100.0</v>
      </c>
      <c r="Q3" s="2">
        <v>100.0</v>
      </c>
      <c r="R3" s="2">
        <v>100.0</v>
      </c>
      <c r="S3" s="2">
        <v>100.0</v>
      </c>
      <c r="T3" s="2">
        <v>100.0</v>
      </c>
      <c r="U3" s="2">
        <v>100.0</v>
      </c>
      <c r="V3" s="2">
        <v>100.0</v>
      </c>
      <c r="W3" s="2">
        <v>100.0</v>
      </c>
      <c r="X3" s="2">
        <v>100.0</v>
      </c>
      <c r="Y3" s="2">
        <v>100.0</v>
      </c>
      <c r="Z3" s="2">
        <v>100.0</v>
      </c>
      <c r="AA3" s="2">
        <v>100.0</v>
      </c>
      <c r="AB3" s="2">
        <v>100.0</v>
      </c>
      <c r="AC3" s="2">
        <v>100.0</v>
      </c>
      <c r="AD3" s="2">
        <v>100.0</v>
      </c>
      <c r="AE3" s="2">
        <v>100.0</v>
      </c>
      <c r="AF3" s="2">
        <v>100.0</v>
      </c>
    </row>
    <row r="4" ht="24.0" customHeight="1">
      <c r="A4" s="7" t="s">
        <v>1</v>
      </c>
      <c r="B4" s="7" t="s">
        <v>1</v>
      </c>
      <c r="C4" s="7" t="s">
        <v>1</v>
      </c>
      <c r="D4" s="7" t="s">
        <v>1</v>
      </c>
      <c r="E4" s="7" t="s">
        <v>1</v>
      </c>
      <c r="F4" s="7" t="s">
        <v>1</v>
      </c>
      <c r="G4" s="7" t="s">
        <v>1</v>
      </c>
      <c r="H4" s="7" t="s">
        <v>1</v>
      </c>
      <c r="I4" s="7" t="s">
        <v>1</v>
      </c>
      <c r="J4" s="7" t="s">
        <v>1</v>
      </c>
      <c r="K4" s="7" t="s">
        <v>1</v>
      </c>
      <c r="L4" s="7" t="s">
        <v>1</v>
      </c>
      <c r="M4" s="7" t="s">
        <v>1</v>
      </c>
      <c r="N4" s="7" t="s">
        <v>1</v>
      </c>
      <c r="O4" s="7" t="s">
        <v>1</v>
      </c>
      <c r="P4" s="7" t="s">
        <v>1</v>
      </c>
      <c r="Q4" s="7" t="s">
        <v>1</v>
      </c>
      <c r="R4" s="7" t="s">
        <v>1</v>
      </c>
      <c r="S4" s="7" t="s">
        <v>1</v>
      </c>
      <c r="T4" s="7" t="s">
        <v>1</v>
      </c>
      <c r="U4" s="7" t="s">
        <v>1</v>
      </c>
      <c r="V4" s="7" t="s">
        <v>1</v>
      </c>
      <c r="W4" s="7" t="s">
        <v>1</v>
      </c>
      <c r="X4" s="7" t="s">
        <v>1</v>
      </c>
      <c r="Y4" s="7" t="s">
        <v>1</v>
      </c>
      <c r="Z4" s="7" t="s">
        <v>1</v>
      </c>
      <c r="AA4" s="7" t="s">
        <v>1</v>
      </c>
      <c r="AB4" s="7" t="s">
        <v>1</v>
      </c>
      <c r="AC4" s="7" t="s">
        <v>1</v>
      </c>
      <c r="AD4" s="7" t="s">
        <v>1</v>
      </c>
      <c r="AE4" s="7" t="s">
        <v>1</v>
      </c>
      <c r="AF4" s="7" t="s">
        <v>1</v>
      </c>
    </row>
    <row r="5" ht="24.0" customHeight="1">
      <c r="A5" s="8" t="s">
        <v>46</v>
      </c>
      <c r="B5" s="8" t="s">
        <v>1</v>
      </c>
      <c r="C5" s="8" t="s">
        <v>1</v>
      </c>
      <c r="D5" s="9">
        <f>iferror(sumifs(E5:AF5,E5:AF5,"&lt;&gt;",E4:AF4,"")/sumifs(E3:AF3,E5:AF5,"&lt;&gt;",E4:AF4,""),"")</f>
        <v>0.8382577597</v>
      </c>
      <c r="E5" s="10" t="str">
        <f t="shared" ref="E5:AF5" si="1">iferror(average(E6:E30),"")</f>
        <v/>
      </c>
      <c r="F5" s="10" t="str">
        <f t="shared" si="1"/>
        <v/>
      </c>
      <c r="G5" s="10" t="str">
        <f t="shared" si="1"/>
        <v/>
      </c>
      <c r="H5" s="10" t="str">
        <f t="shared" si="1"/>
        <v/>
      </c>
      <c r="I5" s="10" t="str">
        <f t="shared" si="1"/>
        <v/>
      </c>
      <c r="J5" s="10">
        <f t="shared" si="1"/>
        <v>100</v>
      </c>
      <c r="K5" s="10" t="str">
        <f t="shared" si="1"/>
        <v/>
      </c>
      <c r="L5" s="10">
        <f t="shared" si="1"/>
        <v>68</v>
      </c>
      <c r="M5" s="10">
        <f t="shared" si="1"/>
        <v>100</v>
      </c>
      <c r="N5" s="10">
        <f t="shared" si="1"/>
        <v>70.25</v>
      </c>
      <c r="O5" s="10">
        <f t="shared" si="1"/>
        <v>82.4</v>
      </c>
      <c r="P5" s="10">
        <f t="shared" si="1"/>
        <v>12</v>
      </c>
      <c r="Q5" s="10">
        <f t="shared" si="1"/>
        <v>100</v>
      </c>
      <c r="R5" s="10">
        <f t="shared" si="1"/>
        <v>78.57142857</v>
      </c>
      <c r="S5" s="10">
        <f t="shared" si="1"/>
        <v>90.81818182</v>
      </c>
      <c r="T5" s="10">
        <f t="shared" si="1"/>
        <v>80.76</v>
      </c>
      <c r="U5" s="10">
        <f t="shared" si="1"/>
        <v>77.20833333</v>
      </c>
      <c r="V5" s="10">
        <f t="shared" si="1"/>
        <v>96.91666667</v>
      </c>
      <c r="W5" s="10">
        <f t="shared" si="1"/>
        <v>48</v>
      </c>
      <c r="X5" s="10">
        <f t="shared" si="1"/>
        <v>100</v>
      </c>
      <c r="Y5" s="10">
        <f t="shared" si="1"/>
        <v>71.59090909</v>
      </c>
      <c r="Z5" s="10">
        <f t="shared" si="1"/>
        <v>100</v>
      </c>
      <c r="AA5" s="10">
        <f t="shared" si="1"/>
        <v>100</v>
      </c>
      <c r="AB5" s="10">
        <f t="shared" si="1"/>
        <v>100</v>
      </c>
      <c r="AC5" s="10">
        <f t="shared" si="1"/>
        <v>100</v>
      </c>
      <c r="AD5" s="10">
        <f t="shared" si="1"/>
        <v>100</v>
      </c>
      <c r="AE5" s="10" t="str">
        <f t="shared" si="1"/>
        <v/>
      </c>
      <c r="AF5" s="10" t="str">
        <f t="shared" si="1"/>
        <v/>
      </c>
    </row>
    <row r="6" ht="24.0" customHeight="1">
      <c r="A6" s="11" t="s">
        <v>47</v>
      </c>
      <c r="B6" s="11" t="s">
        <v>48</v>
      </c>
      <c r="C6" s="11" t="s">
        <v>49</v>
      </c>
      <c r="D6" s="12">
        <f>iferror(sumif(E6:AF6,"&lt;&gt;")/sumif(E6:AF6,"&lt;&gt;",E3:AF3),"")</f>
        <v>0.8331578947</v>
      </c>
      <c r="E6" s="11"/>
      <c r="F6" s="11"/>
      <c r="G6" s="11"/>
      <c r="H6" s="11"/>
      <c r="I6" s="11"/>
      <c r="J6" s="11">
        <v>100.0</v>
      </c>
      <c r="K6" s="11"/>
      <c r="L6" s="11">
        <v>100.0</v>
      </c>
      <c r="M6" s="11">
        <v>100.0</v>
      </c>
      <c r="N6" s="11">
        <v>70.0</v>
      </c>
      <c r="O6" s="11">
        <v>90.0</v>
      </c>
      <c r="P6" s="11">
        <v>0.0</v>
      </c>
      <c r="Q6" s="11">
        <v>100.0</v>
      </c>
      <c r="R6" s="11"/>
      <c r="S6" s="11">
        <v>80.0</v>
      </c>
      <c r="T6" s="11">
        <v>88.0</v>
      </c>
      <c r="U6" s="11">
        <v>92.0</v>
      </c>
      <c r="V6" s="11">
        <v>90.0</v>
      </c>
      <c r="W6" s="11">
        <v>0.0</v>
      </c>
      <c r="X6" s="11">
        <v>100.0</v>
      </c>
      <c r="Y6" s="11">
        <v>73.0</v>
      </c>
      <c r="Z6" s="11">
        <v>100.0</v>
      </c>
      <c r="AA6" s="11">
        <v>100.0</v>
      </c>
      <c r="AB6" s="11">
        <v>100.0</v>
      </c>
      <c r="AC6" s="11">
        <v>100.0</v>
      </c>
      <c r="AD6" s="11">
        <v>100.0</v>
      </c>
      <c r="AE6" s="11"/>
      <c r="AF6" s="11"/>
    </row>
    <row r="7" ht="24.0" customHeight="1">
      <c r="A7" s="11" t="s">
        <v>50</v>
      </c>
      <c r="B7" s="11" t="s">
        <v>51</v>
      </c>
      <c r="C7" s="11" t="s">
        <v>52</v>
      </c>
      <c r="D7" s="12">
        <f>iferror(sumif(E7:AF7,"&lt;&gt;")/sumif(E7:AF7,"&lt;&gt;",E3:AF3),"")</f>
        <v>0.7425</v>
      </c>
      <c r="E7" s="11"/>
      <c r="F7" s="11"/>
      <c r="G7" s="11"/>
      <c r="H7" s="11"/>
      <c r="I7" s="11"/>
      <c r="J7" s="11">
        <v>100.0</v>
      </c>
      <c r="K7" s="11"/>
      <c r="L7" s="11">
        <v>0.0</v>
      </c>
      <c r="M7" s="11">
        <v>100.0</v>
      </c>
      <c r="N7" s="11"/>
      <c r="O7" s="11">
        <v>65.0</v>
      </c>
      <c r="P7" s="11">
        <v>0.0</v>
      </c>
      <c r="Q7" s="11"/>
      <c r="R7" s="11"/>
      <c r="S7" s="11"/>
      <c r="T7" s="11">
        <v>86.0</v>
      </c>
      <c r="U7" s="11">
        <v>60.0</v>
      </c>
      <c r="V7" s="11">
        <v>97.0</v>
      </c>
      <c r="W7" s="11">
        <v>0.0</v>
      </c>
      <c r="X7" s="11">
        <v>100.0</v>
      </c>
      <c r="Y7" s="11">
        <v>80.0</v>
      </c>
      <c r="Z7" s="11">
        <v>100.0</v>
      </c>
      <c r="AA7" s="11">
        <v>100.0</v>
      </c>
      <c r="AB7" s="11">
        <v>100.0</v>
      </c>
      <c r="AC7" s="11">
        <v>100.0</v>
      </c>
      <c r="AD7" s="11">
        <v>100.0</v>
      </c>
      <c r="AE7" s="11"/>
      <c r="AF7" s="11"/>
    </row>
    <row r="8" ht="24.0" customHeight="1">
      <c r="A8" s="11" t="s">
        <v>1</v>
      </c>
      <c r="B8" s="11" t="s">
        <v>53</v>
      </c>
      <c r="C8" s="11" t="s">
        <v>54</v>
      </c>
      <c r="D8" s="12">
        <f>iferror(sumif(E8:AF8,"&lt;&gt;")/sumif(E8:AF8,"&lt;&gt;",E3:AF3),"")</f>
        <v>0.963</v>
      </c>
      <c r="E8" s="11"/>
      <c r="F8" s="11"/>
      <c r="G8" s="11"/>
      <c r="H8" s="11"/>
      <c r="I8" s="11"/>
      <c r="J8" s="11">
        <v>100.0</v>
      </c>
      <c r="K8" s="11"/>
      <c r="L8" s="11">
        <v>100.0</v>
      </c>
      <c r="M8" s="11">
        <v>100.0</v>
      </c>
      <c r="N8" s="11">
        <v>85.0</v>
      </c>
      <c r="O8" s="11">
        <v>95.0</v>
      </c>
      <c r="P8" s="11">
        <v>100.0</v>
      </c>
      <c r="Q8" s="11">
        <v>100.0</v>
      </c>
      <c r="R8" s="11">
        <v>80.0</v>
      </c>
      <c r="S8" s="11">
        <v>90.0</v>
      </c>
      <c r="T8" s="11">
        <v>90.0</v>
      </c>
      <c r="U8" s="11">
        <v>93.0</v>
      </c>
      <c r="V8" s="11">
        <v>100.0</v>
      </c>
      <c r="W8" s="11">
        <v>100.0</v>
      </c>
      <c r="X8" s="11">
        <v>100.0</v>
      </c>
      <c r="Y8" s="11">
        <v>93.0</v>
      </c>
      <c r="Z8" s="11">
        <v>100.0</v>
      </c>
      <c r="AA8" s="11">
        <v>100.0</v>
      </c>
      <c r="AB8" s="11">
        <v>100.0</v>
      </c>
      <c r="AC8" s="11">
        <v>100.0</v>
      </c>
      <c r="AD8" s="11">
        <v>100.0</v>
      </c>
      <c r="AE8" s="11"/>
      <c r="AF8" s="11"/>
    </row>
    <row r="9" ht="24.0" customHeight="1">
      <c r="A9" s="11" t="s">
        <v>55</v>
      </c>
      <c r="B9" s="11" t="s">
        <v>56</v>
      </c>
      <c r="C9" s="11" t="s">
        <v>57</v>
      </c>
      <c r="D9" s="12">
        <f>iferror(sumif(E9:AF9,"&lt;&gt;")/sumif(E9:AF9,"&lt;&gt;",E3:AF3),"")</f>
        <v>0.8325</v>
      </c>
      <c r="E9" s="11"/>
      <c r="F9" s="11"/>
      <c r="G9" s="11"/>
      <c r="H9" s="11"/>
      <c r="I9" s="11"/>
      <c r="J9" s="11">
        <v>100.0</v>
      </c>
      <c r="K9" s="11"/>
      <c r="L9" s="11">
        <v>0.0</v>
      </c>
      <c r="M9" s="11">
        <v>100.0</v>
      </c>
      <c r="N9" s="11"/>
      <c r="O9" s="11">
        <v>95.0</v>
      </c>
      <c r="P9" s="11">
        <v>0.0</v>
      </c>
      <c r="Q9" s="11"/>
      <c r="R9" s="11"/>
      <c r="S9" s="11">
        <v>90.0</v>
      </c>
      <c r="T9" s="11">
        <v>84.0</v>
      </c>
      <c r="U9" s="11">
        <v>65.0</v>
      </c>
      <c r="V9" s="11">
        <v>98.0</v>
      </c>
      <c r="W9" s="11">
        <v>100.0</v>
      </c>
      <c r="X9" s="11">
        <v>100.0</v>
      </c>
      <c r="Y9" s="11"/>
      <c r="Z9" s="11">
        <v>100.0</v>
      </c>
      <c r="AA9" s="11">
        <v>100.0</v>
      </c>
      <c r="AB9" s="11">
        <v>100.0</v>
      </c>
      <c r="AC9" s="11">
        <v>100.0</v>
      </c>
      <c r="AD9" s="11">
        <v>100.0</v>
      </c>
      <c r="AE9" s="11"/>
      <c r="AF9" s="11"/>
    </row>
    <row r="10" ht="24.0" customHeight="1">
      <c r="A10" s="11" t="s">
        <v>58</v>
      </c>
      <c r="B10" s="11" t="s">
        <v>59</v>
      </c>
      <c r="C10" s="11" t="s">
        <v>60</v>
      </c>
      <c r="D10" s="12">
        <f>iferror(sumif(E10:AF10,"&lt;&gt;")/sumif(E10:AF10,"&lt;&gt;",E3:AF3),"")</f>
        <v>0.78</v>
      </c>
      <c r="E10" s="11"/>
      <c r="F10" s="11"/>
      <c r="G10" s="11"/>
      <c r="H10" s="11"/>
      <c r="I10" s="11"/>
      <c r="J10" s="11">
        <v>100.0</v>
      </c>
      <c r="K10" s="11"/>
      <c r="L10" s="11">
        <v>100.0</v>
      </c>
      <c r="M10" s="11">
        <v>100.0</v>
      </c>
      <c r="N10" s="11">
        <v>75.0</v>
      </c>
      <c r="O10" s="11">
        <v>85.0</v>
      </c>
      <c r="P10" s="11">
        <v>0.0</v>
      </c>
      <c r="Q10" s="11">
        <v>100.0</v>
      </c>
      <c r="R10" s="11"/>
      <c r="S10" s="11">
        <v>90.0</v>
      </c>
      <c r="T10" s="11">
        <v>70.0</v>
      </c>
      <c r="U10" s="11">
        <v>80.0</v>
      </c>
      <c r="V10" s="11">
        <v>90.0</v>
      </c>
      <c r="W10" s="11">
        <v>0.0</v>
      </c>
      <c r="X10" s="11"/>
      <c r="Y10" s="11">
        <v>80.0</v>
      </c>
      <c r="Z10" s="11"/>
      <c r="AA10" s="11">
        <v>100.0</v>
      </c>
      <c r="AB10" s="11">
        <v>100.0</v>
      </c>
      <c r="AC10" s="11"/>
      <c r="AD10" s="11"/>
      <c r="AE10" s="11"/>
      <c r="AF10" s="11"/>
    </row>
    <row r="11" ht="24.0" customHeight="1">
      <c r="A11" s="11" t="s">
        <v>61</v>
      </c>
      <c r="B11" s="11" t="s">
        <v>62</v>
      </c>
      <c r="C11" s="11" t="s">
        <v>63</v>
      </c>
      <c r="D11" s="12">
        <f>iferror(sumif(E11:AF11,"&lt;&gt;")/sumif(E11:AF11,"&lt;&gt;",E3:AF3),"")</f>
        <v>0.8077777778</v>
      </c>
      <c r="E11" s="11"/>
      <c r="F11" s="11"/>
      <c r="G11" s="11"/>
      <c r="H11" s="11"/>
      <c r="I11" s="11"/>
      <c r="J11" s="11">
        <v>100.0</v>
      </c>
      <c r="K11" s="11"/>
      <c r="L11" s="11">
        <v>0.0</v>
      </c>
      <c r="M11" s="11">
        <v>100.0</v>
      </c>
      <c r="N11" s="11">
        <v>46.0</v>
      </c>
      <c r="O11" s="11">
        <v>85.0</v>
      </c>
      <c r="P11" s="11">
        <v>0.0</v>
      </c>
      <c r="Q11" s="11">
        <v>100.0</v>
      </c>
      <c r="R11" s="11"/>
      <c r="S11" s="11">
        <v>90.0</v>
      </c>
      <c r="T11" s="11">
        <v>82.0</v>
      </c>
      <c r="U11" s="11">
        <v>83.0</v>
      </c>
      <c r="V11" s="11">
        <v>98.0</v>
      </c>
      <c r="W11" s="11">
        <v>100.0</v>
      </c>
      <c r="X11" s="11">
        <v>100.0</v>
      </c>
      <c r="Y11" s="11">
        <v>70.0</v>
      </c>
      <c r="Z11" s="11">
        <v>100.0</v>
      </c>
      <c r="AA11" s="11">
        <v>100.0</v>
      </c>
      <c r="AB11" s="11">
        <v>100.0</v>
      </c>
      <c r="AC11" s="11">
        <v>100.0</v>
      </c>
      <c r="AD11" s="11"/>
      <c r="AE11" s="11"/>
      <c r="AF11" s="11"/>
    </row>
    <row r="12" ht="24.0" customHeight="1">
      <c r="A12" s="11" t="s">
        <v>64</v>
      </c>
      <c r="B12" s="11" t="s">
        <v>65</v>
      </c>
      <c r="C12" s="11" t="s">
        <v>66</v>
      </c>
      <c r="D12" s="12">
        <f>iferror(sumif(E12:AF12,"&lt;&gt;")/sumif(E12:AF12,"&lt;&gt;",E3:AF3),"")</f>
        <v>0.7970588235</v>
      </c>
      <c r="E12" s="11"/>
      <c r="F12" s="11"/>
      <c r="G12" s="11"/>
      <c r="H12" s="11"/>
      <c r="I12" s="11"/>
      <c r="J12" s="11">
        <v>100.0</v>
      </c>
      <c r="K12" s="11"/>
      <c r="L12" s="11">
        <v>0.0</v>
      </c>
      <c r="M12" s="11">
        <v>100.0</v>
      </c>
      <c r="N12" s="11"/>
      <c r="O12" s="11">
        <v>60.0</v>
      </c>
      <c r="P12" s="11">
        <v>0.0</v>
      </c>
      <c r="Q12" s="11">
        <v>100.0</v>
      </c>
      <c r="R12" s="11"/>
      <c r="S12" s="11">
        <v>90.0</v>
      </c>
      <c r="T12" s="11">
        <v>100.0</v>
      </c>
      <c r="U12" s="11">
        <v>55.0</v>
      </c>
      <c r="V12" s="11">
        <v>97.0</v>
      </c>
      <c r="W12" s="11">
        <v>100.0</v>
      </c>
      <c r="X12" s="11">
        <v>100.0</v>
      </c>
      <c r="Y12" s="11">
        <v>53.0</v>
      </c>
      <c r="Z12" s="11">
        <v>100.0</v>
      </c>
      <c r="AA12" s="11">
        <v>100.0</v>
      </c>
      <c r="AB12" s="11">
        <v>100.0</v>
      </c>
      <c r="AC12" s="11">
        <v>100.0</v>
      </c>
      <c r="AD12" s="11"/>
      <c r="AE12" s="11"/>
      <c r="AF12" s="11"/>
    </row>
    <row r="13" ht="24.0" customHeight="1">
      <c r="A13" s="11" t="s">
        <v>67</v>
      </c>
      <c r="B13" s="11" t="s">
        <v>68</v>
      </c>
      <c r="C13" s="11" t="s">
        <v>69</v>
      </c>
      <c r="D13" s="12">
        <f>iferror(sumif(E13:AF13,"&lt;&gt;")/sumif(E13:AF13,"&lt;&gt;",E3:AF3),"")</f>
        <v>0.7505882353</v>
      </c>
      <c r="E13" s="11"/>
      <c r="F13" s="11"/>
      <c r="G13" s="11"/>
      <c r="H13" s="11"/>
      <c r="I13" s="11"/>
      <c r="J13" s="11">
        <v>100.0</v>
      </c>
      <c r="K13" s="11"/>
      <c r="L13" s="11">
        <v>0.0</v>
      </c>
      <c r="M13" s="11">
        <v>100.0</v>
      </c>
      <c r="N13" s="11"/>
      <c r="O13" s="11">
        <v>75.0</v>
      </c>
      <c r="P13" s="11">
        <v>0.0</v>
      </c>
      <c r="Q13" s="11">
        <v>100.0</v>
      </c>
      <c r="R13" s="11"/>
      <c r="S13" s="11">
        <v>90.0</v>
      </c>
      <c r="T13" s="11">
        <v>70.0</v>
      </c>
      <c r="U13" s="11">
        <v>90.0</v>
      </c>
      <c r="V13" s="11">
        <v>98.0</v>
      </c>
      <c r="W13" s="11">
        <v>0.0</v>
      </c>
      <c r="X13" s="11">
        <v>100.0</v>
      </c>
      <c r="Y13" s="11">
        <v>53.0</v>
      </c>
      <c r="Z13" s="11">
        <v>100.0</v>
      </c>
      <c r="AA13" s="11">
        <v>100.0</v>
      </c>
      <c r="AB13" s="11">
        <v>100.0</v>
      </c>
      <c r="AC13" s="11">
        <v>100.0</v>
      </c>
      <c r="AD13" s="11"/>
      <c r="AE13" s="11"/>
      <c r="AF13" s="11"/>
    </row>
    <row r="14" ht="24.0" customHeight="1">
      <c r="A14" s="11" t="s">
        <v>70</v>
      </c>
      <c r="B14" s="11" t="s">
        <v>71</v>
      </c>
      <c r="C14" s="11" t="s">
        <v>72</v>
      </c>
      <c r="D14" s="12">
        <f>iferror(sumif(E14:AF14,"&lt;&gt;")/sumif(E14:AF14,"&lt;&gt;",E3:AF3),"")</f>
        <v>0.812</v>
      </c>
      <c r="E14" s="11"/>
      <c r="F14" s="11"/>
      <c r="G14" s="11"/>
      <c r="H14" s="11"/>
      <c r="I14" s="11"/>
      <c r="J14" s="11">
        <v>100.0</v>
      </c>
      <c r="K14" s="11"/>
      <c r="L14" s="11">
        <v>100.0</v>
      </c>
      <c r="M14" s="11">
        <v>100.0</v>
      </c>
      <c r="N14" s="11"/>
      <c r="O14" s="11">
        <v>70.0</v>
      </c>
      <c r="P14" s="11">
        <v>0.0</v>
      </c>
      <c r="Q14" s="11"/>
      <c r="R14" s="11"/>
      <c r="S14" s="11">
        <v>90.0</v>
      </c>
      <c r="T14" s="11">
        <v>0.0</v>
      </c>
      <c r="U14" s="11"/>
      <c r="V14" s="11">
        <v>98.0</v>
      </c>
      <c r="W14" s="11">
        <v>100.0</v>
      </c>
      <c r="X14" s="11">
        <v>100.0</v>
      </c>
      <c r="Y14" s="11">
        <v>60.0</v>
      </c>
      <c r="Z14" s="11">
        <v>100.0</v>
      </c>
      <c r="AA14" s="11">
        <v>100.0</v>
      </c>
      <c r="AB14" s="11">
        <v>100.0</v>
      </c>
      <c r="AC14" s="11">
        <v>100.0</v>
      </c>
      <c r="AD14" s="11"/>
      <c r="AE14" s="11"/>
      <c r="AF14" s="11"/>
    </row>
    <row r="15" ht="24.0" customHeight="1">
      <c r="A15" s="11" t="s">
        <v>73</v>
      </c>
      <c r="B15" s="11" t="s">
        <v>74</v>
      </c>
      <c r="C15" s="11" t="s">
        <v>75</v>
      </c>
      <c r="D15" s="12">
        <f>iferror(sumif(E15:AF15,"&lt;&gt;")/sumif(E15:AF15,"&lt;&gt;",E3:AF3),"")</f>
        <v>0.8976923077</v>
      </c>
      <c r="E15" s="11"/>
      <c r="F15" s="11"/>
      <c r="G15" s="11"/>
      <c r="H15" s="11"/>
      <c r="I15" s="11"/>
      <c r="J15" s="11">
        <v>100.0</v>
      </c>
      <c r="K15" s="11"/>
      <c r="L15" s="11">
        <v>100.0</v>
      </c>
      <c r="M15" s="11">
        <v>100.0</v>
      </c>
      <c r="N15" s="11"/>
      <c r="O15" s="11">
        <v>90.0</v>
      </c>
      <c r="P15" s="11">
        <v>0.0</v>
      </c>
      <c r="Q15" s="11"/>
      <c r="R15" s="11"/>
      <c r="S15" s="11"/>
      <c r="T15" s="11">
        <v>86.0</v>
      </c>
      <c r="U15" s="11">
        <v>98.0</v>
      </c>
      <c r="V15" s="11"/>
      <c r="W15" s="11">
        <v>100.0</v>
      </c>
      <c r="X15" s="11"/>
      <c r="Y15" s="11">
        <v>93.0</v>
      </c>
      <c r="Z15" s="11">
        <v>100.0</v>
      </c>
      <c r="AA15" s="11">
        <v>100.0</v>
      </c>
      <c r="AB15" s="11">
        <v>100.0</v>
      </c>
      <c r="AC15" s="11">
        <v>100.0</v>
      </c>
      <c r="AD15" s="11"/>
      <c r="AE15" s="11"/>
      <c r="AF15" s="11"/>
    </row>
    <row r="16" ht="24.0" customHeight="1">
      <c r="A16" s="11" t="s">
        <v>76</v>
      </c>
      <c r="B16" s="11" t="s">
        <v>77</v>
      </c>
      <c r="C16" s="11" t="s">
        <v>78</v>
      </c>
      <c r="D16" s="12">
        <f>iferror(sumif(E16:AF16,"&lt;&gt;")/sumif(E16:AF16,"&lt;&gt;",E3:AF3),"")</f>
        <v>0.965</v>
      </c>
      <c r="E16" s="11"/>
      <c r="F16" s="11"/>
      <c r="G16" s="11"/>
      <c r="H16" s="11"/>
      <c r="I16" s="11"/>
      <c r="J16" s="11">
        <v>100.0</v>
      </c>
      <c r="K16" s="11"/>
      <c r="L16" s="11">
        <v>100.0</v>
      </c>
      <c r="M16" s="11">
        <v>100.0</v>
      </c>
      <c r="N16" s="11"/>
      <c r="O16" s="11">
        <v>80.0</v>
      </c>
      <c r="P16" s="11">
        <v>100.0</v>
      </c>
      <c r="Q16" s="11">
        <v>100.0</v>
      </c>
      <c r="R16" s="11"/>
      <c r="S16" s="11">
        <v>90.0</v>
      </c>
      <c r="T16" s="11">
        <v>100.0</v>
      </c>
      <c r="U16" s="11">
        <v>90.0</v>
      </c>
      <c r="V16" s="11">
        <v>90.0</v>
      </c>
      <c r="W16" s="11">
        <v>100.0</v>
      </c>
      <c r="X16" s="11">
        <v>100.0</v>
      </c>
      <c r="Y16" s="11">
        <v>87.0</v>
      </c>
      <c r="Z16" s="11">
        <v>100.0</v>
      </c>
      <c r="AA16" s="11">
        <v>100.0</v>
      </c>
      <c r="AB16" s="11">
        <v>100.0</v>
      </c>
      <c r="AC16" s="11">
        <v>100.0</v>
      </c>
      <c r="AD16" s="11">
        <v>100.0</v>
      </c>
      <c r="AE16" s="11"/>
      <c r="AF16" s="11"/>
    </row>
    <row r="17" ht="24.0" customHeight="1">
      <c r="A17" s="11" t="s">
        <v>79</v>
      </c>
      <c r="B17" s="11" t="s">
        <v>80</v>
      </c>
      <c r="C17" s="11" t="s">
        <v>81</v>
      </c>
      <c r="D17" s="12">
        <f>iferror(sumif(E17:AF17,"&lt;&gt;")/sumif(E17:AF17,"&lt;&gt;",E3:AF3),"")</f>
        <v>0.8541176471</v>
      </c>
      <c r="E17" s="11"/>
      <c r="F17" s="11"/>
      <c r="G17" s="11"/>
      <c r="H17" s="11"/>
      <c r="I17" s="11"/>
      <c r="J17" s="11">
        <v>100.0</v>
      </c>
      <c r="K17" s="11"/>
      <c r="L17" s="11">
        <v>100.0</v>
      </c>
      <c r="M17" s="11">
        <v>100.0</v>
      </c>
      <c r="N17" s="11"/>
      <c r="O17" s="11">
        <v>95.0</v>
      </c>
      <c r="P17" s="11">
        <v>0.0</v>
      </c>
      <c r="Q17" s="11">
        <v>100.0</v>
      </c>
      <c r="R17" s="11"/>
      <c r="S17" s="11">
        <v>90.0</v>
      </c>
      <c r="T17" s="11">
        <v>96.0</v>
      </c>
      <c r="U17" s="11">
        <v>88.0</v>
      </c>
      <c r="V17" s="11">
        <v>90.0</v>
      </c>
      <c r="W17" s="11">
        <v>0.0</v>
      </c>
      <c r="X17" s="11">
        <v>100.0</v>
      </c>
      <c r="Y17" s="11">
        <v>93.0</v>
      </c>
      <c r="Z17" s="11">
        <v>100.0</v>
      </c>
      <c r="AA17" s="11">
        <v>100.0</v>
      </c>
      <c r="AB17" s="11">
        <v>100.0</v>
      </c>
      <c r="AC17" s="11">
        <v>100.0</v>
      </c>
      <c r="AD17" s="11"/>
      <c r="AE17" s="11"/>
      <c r="AF17" s="11"/>
    </row>
    <row r="18" ht="24.0" customHeight="1">
      <c r="A18" s="11" t="s">
        <v>82</v>
      </c>
      <c r="B18" s="11" t="s">
        <v>83</v>
      </c>
      <c r="C18" s="11" t="s">
        <v>84</v>
      </c>
      <c r="D18" s="12">
        <f>iferror(sumif(E18:AF18,"&lt;&gt;")/sumif(E18:AF18,"&lt;&gt;",E3:AF3),"")</f>
        <v>0.9242105263</v>
      </c>
      <c r="E18" s="11"/>
      <c r="F18" s="11"/>
      <c r="G18" s="11"/>
      <c r="H18" s="11"/>
      <c r="I18" s="11"/>
      <c r="J18" s="11">
        <v>100.0</v>
      </c>
      <c r="K18" s="11"/>
      <c r="L18" s="11">
        <v>100.0</v>
      </c>
      <c r="M18" s="11">
        <v>100.0</v>
      </c>
      <c r="N18" s="11">
        <v>95.0</v>
      </c>
      <c r="O18" s="11">
        <v>95.0</v>
      </c>
      <c r="P18" s="11">
        <v>0.0</v>
      </c>
      <c r="Q18" s="11">
        <v>100.0</v>
      </c>
      <c r="R18" s="11">
        <v>95.0</v>
      </c>
      <c r="S18" s="11">
        <v>100.0</v>
      </c>
      <c r="T18" s="11">
        <v>95.0</v>
      </c>
      <c r="U18" s="11">
        <v>89.0</v>
      </c>
      <c r="V18" s="11">
        <v>100.0</v>
      </c>
      <c r="W18" s="11">
        <v>100.0</v>
      </c>
      <c r="X18" s="11">
        <v>100.0</v>
      </c>
      <c r="Y18" s="11">
        <v>87.0</v>
      </c>
      <c r="Z18" s="11">
        <v>100.0</v>
      </c>
      <c r="AA18" s="11">
        <v>100.0</v>
      </c>
      <c r="AB18" s="11">
        <v>100.0</v>
      </c>
      <c r="AC18" s="11">
        <v>100.0</v>
      </c>
      <c r="AD18" s="11"/>
      <c r="AE18" s="11"/>
      <c r="AF18" s="11"/>
    </row>
    <row r="19" ht="24.0" customHeight="1">
      <c r="A19" s="11" t="s">
        <v>85</v>
      </c>
      <c r="B19" s="11" t="s">
        <v>86</v>
      </c>
      <c r="C19" s="11" t="s">
        <v>87</v>
      </c>
      <c r="D19" s="12">
        <f>iferror(sumif(E19:AF19,"&lt;&gt;")/sumif(E19:AF19,"&lt;&gt;",E3:AF3),"")</f>
        <v>0.8815</v>
      </c>
      <c r="E19" s="11"/>
      <c r="F19" s="11"/>
      <c r="G19" s="11"/>
      <c r="H19" s="11"/>
      <c r="I19" s="11"/>
      <c r="J19" s="11">
        <v>100.0</v>
      </c>
      <c r="K19" s="11"/>
      <c r="L19" s="11">
        <v>100.0</v>
      </c>
      <c r="M19" s="11">
        <v>100.0</v>
      </c>
      <c r="N19" s="11">
        <v>70.0</v>
      </c>
      <c r="O19" s="11">
        <v>85.0</v>
      </c>
      <c r="P19" s="11">
        <v>100.0</v>
      </c>
      <c r="Q19" s="11">
        <v>100.0</v>
      </c>
      <c r="R19" s="11">
        <v>75.0</v>
      </c>
      <c r="S19" s="11">
        <v>95.0</v>
      </c>
      <c r="T19" s="11">
        <v>75.0</v>
      </c>
      <c r="U19" s="11">
        <v>90.0</v>
      </c>
      <c r="V19" s="11">
        <v>100.0</v>
      </c>
      <c r="W19" s="11">
        <v>0.0</v>
      </c>
      <c r="X19" s="11">
        <v>100.0</v>
      </c>
      <c r="Y19" s="11">
        <v>73.0</v>
      </c>
      <c r="Z19" s="11">
        <v>100.0</v>
      </c>
      <c r="AA19" s="11">
        <v>100.0</v>
      </c>
      <c r="AB19" s="11">
        <v>100.0</v>
      </c>
      <c r="AC19" s="11">
        <v>100.0</v>
      </c>
      <c r="AD19" s="11">
        <v>100.0</v>
      </c>
      <c r="AE19" s="11"/>
      <c r="AF19" s="11"/>
    </row>
    <row r="20" ht="24.0" customHeight="1">
      <c r="A20" s="11" t="s">
        <v>88</v>
      </c>
      <c r="B20" s="11" t="s">
        <v>89</v>
      </c>
      <c r="C20" s="11" t="s">
        <v>90</v>
      </c>
      <c r="D20" s="12">
        <f>iferror(sumif(E20:AF20,"&lt;&gt;")/sumif(E20:AF20,"&lt;&gt;",E3:AF3),"")</f>
        <v>0.7982352941</v>
      </c>
      <c r="E20" s="11"/>
      <c r="F20" s="11"/>
      <c r="G20" s="11"/>
      <c r="H20" s="11"/>
      <c r="I20" s="11"/>
      <c r="J20" s="11">
        <v>100.0</v>
      </c>
      <c r="K20" s="11"/>
      <c r="L20" s="11">
        <v>0.0</v>
      </c>
      <c r="M20" s="11"/>
      <c r="N20" s="11"/>
      <c r="O20" s="11">
        <v>75.0</v>
      </c>
      <c r="P20" s="11">
        <v>0.0</v>
      </c>
      <c r="Q20" s="11">
        <v>100.0</v>
      </c>
      <c r="R20" s="11"/>
      <c r="S20" s="11">
        <v>88.0</v>
      </c>
      <c r="T20" s="11">
        <v>70.0</v>
      </c>
      <c r="U20" s="11">
        <v>66.0</v>
      </c>
      <c r="V20" s="11">
        <v>98.0</v>
      </c>
      <c r="W20" s="11">
        <v>100.0</v>
      </c>
      <c r="X20" s="11">
        <v>100.0</v>
      </c>
      <c r="Y20" s="11">
        <v>60.0</v>
      </c>
      <c r="Z20" s="11">
        <v>100.0</v>
      </c>
      <c r="AA20" s="11">
        <v>100.0</v>
      </c>
      <c r="AB20" s="11">
        <v>100.0</v>
      </c>
      <c r="AC20" s="11">
        <v>100.0</v>
      </c>
      <c r="AD20" s="11">
        <v>100.0</v>
      </c>
      <c r="AE20" s="11"/>
      <c r="AF20" s="11"/>
    </row>
    <row r="21" ht="24.0" customHeight="1">
      <c r="A21" s="11" t="s">
        <v>91</v>
      </c>
      <c r="B21" s="11" t="s">
        <v>92</v>
      </c>
      <c r="C21" s="11" t="s">
        <v>93</v>
      </c>
      <c r="D21" s="12">
        <f>iferror(sumif(E21:AF21,"&lt;&gt;")/sumif(E21:AF21,"&lt;&gt;",E3:AF3),"")</f>
        <v>0.7489473684</v>
      </c>
      <c r="E21" s="11"/>
      <c r="F21" s="11"/>
      <c r="G21" s="11"/>
      <c r="H21" s="11"/>
      <c r="I21" s="11"/>
      <c r="J21" s="11">
        <v>100.0</v>
      </c>
      <c r="K21" s="11"/>
      <c r="L21" s="11">
        <v>0.0</v>
      </c>
      <c r="M21" s="11">
        <v>100.0</v>
      </c>
      <c r="N21" s="11"/>
      <c r="O21" s="11">
        <v>75.0</v>
      </c>
      <c r="P21" s="11">
        <v>0.0</v>
      </c>
      <c r="Q21" s="11">
        <v>100.0</v>
      </c>
      <c r="R21" s="11">
        <v>75.0</v>
      </c>
      <c r="S21" s="11">
        <v>89.0</v>
      </c>
      <c r="T21" s="11">
        <v>70.0</v>
      </c>
      <c r="U21" s="11">
        <v>83.0</v>
      </c>
      <c r="V21" s="11">
        <v>98.0</v>
      </c>
      <c r="W21" s="11">
        <v>0.0</v>
      </c>
      <c r="X21" s="11">
        <v>100.0</v>
      </c>
      <c r="Y21" s="11">
        <v>33.0</v>
      </c>
      <c r="Z21" s="11">
        <v>100.0</v>
      </c>
      <c r="AA21" s="11">
        <v>100.0</v>
      </c>
      <c r="AB21" s="11">
        <v>100.0</v>
      </c>
      <c r="AC21" s="11">
        <v>100.0</v>
      </c>
      <c r="AD21" s="11">
        <v>100.0</v>
      </c>
      <c r="AE21" s="11"/>
      <c r="AF21" s="11"/>
    </row>
    <row r="22" ht="24.0" customHeight="1">
      <c r="A22" s="11" t="s">
        <v>94</v>
      </c>
      <c r="B22" s="11" t="s">
        <v>95</v>
      </c>
      <c r="C22" s="11" t="s">
        <v>96</v>
      </c>
      <c r="D22" s="12">
        <f>iferror(sumif(E22:AF22,"&lt;&gt;")/sumif(E22:AF22,"&lt;&gt;",E3:AF3),"")</f>
        <v>0.79</v>
      </c>
      <c r="E22" s="11"/>
      <c r="F22" s="11"/>
      <c r="G22" s="11"/>
      <c r="H22" s="11"/>
      <c r="I22" s="11"/>
      <c r="J22" s="11">
        <v>100.0</v>
      </c>
      <c r="K22" s="11"/>
      <c r="L22" s="11">
        <v>100.0</v>
      </c>
      <c r="M22" s="11">
        <v>100.0</v>
      </c>
      <c r="N22" s="11"/>
      <c r="O22" s="11">
        <v>85.0</v>
      </c>
      <c r="P22" s="11">
        <v>0.0</v>
      </c>
      <c r="Q22" s="11">
        <v>100.0</v>
      </c>
      <c r="R22" s="11"/>
      <c r="S22" s="11">
        <v>97.0</v>
      </c>
      <c r="T22" s="11">
        <v>70.0</v>
      </c>
      <c r="U22" s="11">
        <v>0.0</v>
      </c>
      <c r="V22" s="11">
        <v>100.0</v>
      </c>
      <c r="W22" s="11">
        <v>0.0</v>
      </c>
      <c r="X22" s="11">
        <v>100.0</v>
      </c>
      <c r="Y22" s="11">
        <v>70.0</v>
      </c>
      <c r="Z22" s="11">
        <v>100.0</v>
      </c>
      <c r="AA22" s="11">
        <v>100.0</v>
      </c>
      <c r="AB22" s="11">
        <v>100.0</v>
      </c>
      <c r="AC22" s="11">
        <v>100.0</v>
      </c>
      <c r="AD22" s="11">
        <v>100.0</v>
      </c>
      <c r="AE22" s="11"/>
      <c r="AF22" s="11"/>
    </row>
    <row r="23" ht="24.0" customHeight="1">
      <c r="A23" s="11" t="s">
        <v>97</v>
      </c>
      <c r="B23" s="11" t="s">
        <v>95</v>
      </c>
      <c r="C23" s="11" t="s">
        <v>98</v>
      </c>
      <c r="D23" s="12">
        <f>iferror(sumif(E23:AF23,"&lt;&gt;")/sumif(E23:AF23,"&lt;&gt;",E3:AF3),"")</f>
        <v>0.9036842105</v>
      </c>
      <c r="E23" s="11"/>
      <c r="F23" s="11"/>
      <c r="G23" s="11"/>
      <c r="H23" s="11"/>
      <c r="I23" s="11"/>
      <c r="J23" s="11">
        <v>100.0</v>
      </c>
      <c r="K23" s="11"/>
      <c r="L23" s="11">
        <v>100.0</v>
      </c>
      <c r="M23" s="11">
        <v>100.0</v>
      </c>
      <c r="N23" s="11"/>
      <c r="O23" s="11">
        <v>95.0</v>
      </c>
      <c r="P23" s="11">
        <v>0.0</v>
      </c>
      <c r="Q23" s="11">
        <v>100.0</v>
      </c>
      <c r="R23" s="11">
        <v>80.0</v>
      </c>
      <c r="S23" s="11">
        <v>98.0</v>
      </c>
      <c r="T23" s="11">
        <v>86.0</v>
      </c>
      <c r="U23" s="11">
        <v>88.0</v>
      </c>
      <c r="V23" s="11">
        <v>100.0</v>
      </c>
      <c r="W23" s="11">
        <v>100.0</v>
      </c>
      <c r="X23" s="11">
        <v>100.0</v>
      </c>
      <c r="Y23" s="11">
        <v>70.0</v>
      </c>
      <c r="Z23" s="11">
        <v>100.0</v>
      </c>
      <c r="AA23" s="11">
        <v>100.0</v>
      </c>
      <c r="AB23" s="11">
        <v>100.0</v>
      </c>
      <c r="AC23" s="11">
        <v>100.0</v>
      </c>
      <c r="AD23" s="11">
        <v>100.0</v>
      </c>
      <c r="AE23" s="11"/>
      <c r="AF23" s="11"/>
    </row>
    <row r="24" ht="24.0" customHeight="1">
      <c r="A24" s="11" t="s">
        <v>99</v>
      </c>
      <c r="B24" s="11" t="s">
        <v>95</v>
      </c>
      <c r="C24" s="11" t="s">
        <v>100</v>
      </c>
      <c r="D24" s="12">
        <f>iferror(sumif(E24:AF24,"&lt;&gt;")/sumif(E24:AF24,"&lt;&gt;",E3:AF3),"")</f>
        <v>0.87</v>
      </c>
      <c r="E24" s="11"/>
      <c r="F24" s="11"/>
      <c r="G24" s="11"/>
      <c r="H24" s="11"/>
      <c r="I24" s="11"/>
      <c r="J24" s="11">
        <v>100.0</v>
      </c>
      <c r="K24" s="11"/>
      <c r="L24" s="11">
        <v>100.0</v>
      </c>
      <c r="M24" s="11">
        <v>100.0</v>
      </c>
      <c r="N24" s="11"/>
      <c r="O24" s="11">
        <v>95.0</v>
      </c>
      <c r="P24" s="11">
        <v>0.0</v>
      </c>
      <c r="Q24" s="11">
        <v>100.0</v>
      </c>
      <c r="R24" s="11"/>
      <c r="S24" s="11">
        <v>100.0</v>
      </c>
      <c r="T24" s="11">
        <v>91.0</v>
      </c>
      <c r="U24" s="11">
        <v>93.0</v>
      </c>
      <c r="V24" s="11">
        <v>100.0</v>
      </c>
      <c r="W24" s="11">
        <v>0.0</v>
      </c>
      <c r="X24" s="11">
        <v>100.0</v>
      </c>
      <c r="Y24" s="11"/>
      <c r="Z24" s="11">
        <v>100.0</v>
      </c>
      <c r="AA24" s="11">
        <v>100.0</v>
      </c>
      <c r="AB24" s="11">
        <v>100.0</v>
      </c>
      <c r="AC24" s="11">
        <v>100.0</v>
      </c>
      <c r="AD24" s="11">
        <v>100.0</v>
      </c>
      <c r="AE24" s="11"/>
      <c r="AF24" s="11"/>
    </row>
    <row r="25" ht="24.0" customHeight="1">
      <c r="A25" s="11" t="s">
        <v>73</v>
      </c>
      <c r="B25" s="11" t="s">
        <v>101</v>
      </c>
      <c r="C25" s="11" t="s">
        <v>102</v>
      </c>
      <c r="D25" s="12">
        <f>iferror(sumif(E25:AF25,"&lt;&gt;")/sumif(E25:AF25,"&lt;&gt;",E3:AF3),"")</f>
        <v>0.7566666667</v>
      </c>
      <c r="E25" s="11"/>
      <c r="F25" s="11"/>
      <c r="G25" s="11"/>
      <c r="H25" s="11"/>
      <c r="I25" s="11"/>
      <c r="J25" s="11">
        <v>100.0</v>
      </c>
      <c r="K25" s="11"/>
      <c r="L25" s="11">
        <v>100.0</v>
      </c>
      <c r="M25" s="11">
        <v>100.0</v>
      </c>
      <c r="N25" s="11">
        <v>41.0</v>
      </c>
      <c r="O25" s="11">
        <v>85.0</v>
      </c>
      <c r="P25" s="11">
        <v>0.0</v>
      </c>
      <c r="Q25" s="11">
        <v>100.0</v>
      </c>
      <c r="R25" s="11"/>
      <c r="S25" s="11"/>
      <c r="T25" s="11">
        <v>76.0</v>
      </c>
      <c r="U25" s="11">
        <v>0.0</v>
      </c>
      <c r="V25" s="11">
        <v>100.0</v>
      </c>
      <c r="W25" s="11">
        <v>0.0</v>
      </c>
      <c r="X25" s="11">
        <v>100.0</v>
      </c>
      <c r="Y25" s="11">
        <v>60.0</v>
      </c>
      <c r="Z25" s="11">
        <v>100.0</v>
      </c>
      <c r="AA25" s="11">
        <v>100.0</v>
      </c>
      <c r="AB25" s="11">
        <v>100.0</v>
      </c>
      <c r="AC25" s="11">
        <v>100.0</v>
      </c>
      <c r="AD25" s="11">
        <v>100.0</v>
      </c>
      <c r="AE25" s="11"/>
      <c r="AF25" s="11"/>
    </row>
    <row r="26" ht="24.0" customHeight="1">
      <c r="A26" s="11" t="s">
        <v>103</v>
      </c>
      <c r="B26" s="11" t="s">
        <v>104</v>
      </c>
      <c r="C26" s="11" t="s">
        <v>105</v>
      </c>
      <c r="D26" s="12">
        <f>iferror(sumif(E26:AF26,"&lt;&gt;")/sumif(E26:AF26,"&lt;&gt;",E3:AF3),"")</f>
        <v>0.91</v>
      </c>
      <c r="E26" s="11"/>
      <c r="F26" s="11"/>
      <c r="G26" s="11"/>
      <c r="H26" s="11"/>
      <c r="I26" s="11"/>
      <c r="J26" s="11">
        <v>100.0</v>
      </c>
      <c r="K26" s="11"/>
      <c r="L26" s="11">
        <v>100.0</v>
      </c>
      <c r="M26" s="11">
        <v>100.0</v>
      </c>
      <c r="N26" s="11"/>
      <c r="O26" s="11">
        <v>85.0</v>
      </c>
      <c r="P26" s="11">
        <v>0.0</v>
      </c>
      <c r="Q26" s="11">
        <v>100.0</v>
      </c>
      <c r="R26" s="11"/>
      <c r="S26" s="11">
        <v>80.0</v>
      </c>
      <c r="T26" s="11">
        <v>98.0</v>
      </c>
      <c r="U26" s="11">
        <v>90.0</v>
      </c>
      <c r="V26" s="11">
        <v>98.0</v>
      </c>
      <c r="W26" s="11">
        <v>100.0</v>
      </c>
      <c r="X26" s="11">
        <v>100.0</v>
      </c>
      <c r="Y26" s="11">
        <v>87.0</v>
      </c>
      <c r="Z26" s="11">
        <v>100.0</v>
      </c>
      <c r="AA26" s="11">
        <v>100.0</v>
      </c>
      <c r="AB26" s="11">
        <v>100.0</v>
      </c>
      <c r="AC26" s="11">
        <v>100.0</v>
      </c>
      <c r="AD26" s="11">
        <v>100.0</v>
      </c>
      <c r="AE26" s="11"/>
      <c r="AF26" s="11"/>
    </row>
    <row r="27" ht="24.0" customHeight="1">
      <c r="A27" s="11" t="s">
        <v>106</v>
      </c>
      <c r="B27" s="11" t="s">
        <v>107</v>
      </c>
      <c r="C27" s="11" t="s">
        <v>108</v>
      </c>
      <c r="D27" s="12">
        <f>iferror(sumif(E27:AF27,"&lt;&gt;")/sumif(E27:AF27,"&lt;&gt;",E3:AF3),"")</f>
        <v>0.839</v>
      </c>
      <c r="E27" s="11"/>
      <c r="F27" s="11"/>
      <c r="G27" s="11"/>
      <c r="H27" s="11"/>
      <c r="I27" s="11"/>
      <c r="J27" s="11">
        <v>100.0</v>
      </c>
      <c r="K27" s="11"/>
      <c r="L27" s="11">
        <v>100.0</v>
      </c>
      <c r="M27" s="11">
        <v>100.0</v>
      </c>
      <c r="N27" s="11">
        <v>80.0</v>
      </c>
      <c r="O27" s="11">
        <v>80.0</v>
      </c>
      <c r="P27" s="11">
        <v>0.0</v>
      </c>
      <c r="Q27" s="11">
        <v>100.0</v>
      </c>
      <c r="R27" s="11">
        <v>75.0</v>
      </c>
      <c r="S27" s="11">
        <v>94.0</v>
      </c>
      <c r="T27" s="11">
        <v>85.0</v>
      </c>
      <c r="U27" s="11">
        <v>94.0</v>
      </c>
      <c r="V27" s="11">
        <v>100.0</v>
      </c>
      <c r="W27" s="11">
        <v>0.0</v>
      </c>
      <c r="X27" s="11">
        <v>100.0</v>
      </c>
      <c r="Y27" s="11">
        <v>70.0</v>
      </c>
      <c r="Z27" s="11">
        <v>100.0</v>
      </c>
      <c r="AA27" s="11">
        <v>100.0</v>
      </c>
      <c r="AB27" s="11">
        <v>100.0</v>
      </c>
      <c r="AC27" s="11">
        <v>100.0</v>
      </c>
      <c r="AD27" s="11">
        <v>100.0</v>
      </c>
      <c r="AE27" s="11"/>
      <c r="AF27" s="11"/>
    </row>
    <row r="28" ht="24.0" customHeight="1">
      <c r="A28" s="11" t="s">
        <v>109</v>
      </c>
      <c r="B28" s="11" t="s">
        <v>110</v>
      </c>
      <c r="C28" s="11" t="s">
        <v>111</v>
      </c>
      <c r="D28" s="12">
        <f>iferror(sumif(E28:AF28,"&lt;&gt;")/sumif(E28:AF28,"&lt;&gt;",E3:AF3),"")</f>
        <v>0.806875</v>
      </c>
      <c r="E28" s="11"/>
      <c r="F28" s="11"/>
      <c r="G28" s="11"/>
      <c r="H28" s="11"/>
      <c r="I28" s="11"/>
      <c r="J28" s="11">
        <v>100.0</v>
      </c>
      <c r="K28" s="11"/>
      <c r="L28" s="11">
        <v>100.0</v>
      </c>
      <c r="M28" s="11">
        <v>100.0</v>
      </c>
      <c r="N28" s="11"/>
      <c r="O28" s="11">
        <v>65.0</v>
      </c>
      <c r="P28" s="11">
        <v>0.0</v>
      </c>
      <c r="Q28" s="11">
        <v>100.0</v>
      </c>
      <c r="R28" s="11"/>
      <c r="S28" s="11">
        <v>90.0</v>
      </c>
      <c r="T28" s="11">
        <v>80.0</v>
      </c>
      <c r="U28" s="11">
        <v>98.0</v>
      </c>
      <c r="V28" s="11">
        <v>98.0</v>
      </c>
      <c r="W28" s="11">
        <v>0.0</v>
      </c>
      <c r="X28" s="11">
        <v>100.0</v>
      </c>
      <c r="Y28" s="11">
        <v>60.0</v>
      </c>
      <c r="Z28" s="11">
        <v>100.0</v>
      </c>
      <c r="AA28" s="11">
        <v>100.0</v>
      </c>
      <c r="AB28" s="11"/>
      <c r="AC28" s="11">
        <v>100.0</v>
      </c>
      <c r="AD28" s="11"/>
      <c r="AE28" s="11"/>
      <c r="AF28" s="11"/>
    </row>
    <row r="29" ht="24.0" customHeight="1">
      <c r="A29" s="11" t="s">
        <v>112</v>
      </c>
      <c r="B29" s="11" t="s">
        <v>113</v>
      </c>
      <c r="C29" s="11" t="s">
        <v>114</v>
      </c>
      <c r="D29" s="12">
        <f>iferror(sumif(E29:AF29,"&lt;&gt;")/sumif(E29:AF29,"&lt;&gt;",E3:AF3),"")</f>
        <v>0.8164705882</v>
      </c>
      <c r="E29" s="11"/>
      <c r="F29" s="11"/>
      <c r="G29" s="11"/>
      <c r="H29" s="11"/>
      <c r="I29" s="11"/>
      <c r="J29" s="11">
        <v>100.0</v>
      </c>
      <c r="K29" s="11"/>
      <c r="L29" s="11">
        <v>0.0</v>
      </c>
      <c r="M29" s="11">
        <v>100.0</v>
      </c>
      <c r="N29" s="11"/>
      <c r="O29" s="11">
        <v>80.0</v>
      </c>
      <c r="P29" s="11">
        <v>0.0</v>
      </c>
      <c r="Q29" s="11">
        <v>100.0</v>
      </c>
      <c r="R29" s="11"/>
      <c r="S29" s="11">
        <v>87.0</v>
      </c>
      <c r="T29" s="11">
        <v>81.0</v>
      </c>
      <c r="U29" s="11">
        <v>80.0</v>
      </c>
      <c r="V29" s="11">
        <v>90.0</v>
      </c>
      <c r="W29" s="11">
        <v>100.0</v>
      </c>
      <c r="X29" s="11">
        <v>100.0</v>
      </c>
      <c r="Y29" s="11">
        <v>70.0</v>
      </c>
      <c r="Z29" s="11">
        <v>100.0</v>
      </c>
      <c r="AA29" s="11">
        <v>100.0</v>
      </c>
      <c r="AB29" s="11">
        <v>100.0</v>
      </c>
      <c r="AC29" s="11">
        <v>100.0</v>
      </c>
      <c r="AD29" s="11"/>
      <c r="AE29" s="11"/>
      <c r="AF29" s="11"/>
    </row>
    <row r="30" ht="24.0" customHeight="1">
      <c r="A30" s="11" t="s">
        <v>115</v>
      </c>
      <c r="B30" s="11" t="s">
        <v>116</v>
      </c>
      <c r="C30" s="11" t="s">
        <v>117</v>
      </c>
      <c r="D30" s="12">
        <f>iferror(sumif(E30:AF30,"&lt;&gt;")/sumif(E30:AF30,"&lt;&gt;",E3:AF3),"")</f>
        <v>0.83</v>
      </c>
      <c r="E30" s="11"/>
      <c r="F30" s="11"/>
      <c r="G30" s="11"/>
      <c r="H30" s="11"/>
      <c r="I30" s="11"/>
      <c r="J30" s="11">
        <v>100.0</v>
      </c>
      <c r="K30" s="11"/>
      <c r="L30" s="11">
        <v>100.0</v>
      </c>
      <c r="M30" s="11">
        <v>100.0</v>
      </c>
      <c r="N30" s="11"/>
      <c r="O30" s="11">
        <v>75.0</v>
      </c>
      <c r="P30" s="11">
        <v>0.0</v>
      </c>
      <c r="Q30" s="11"/>
      <c r="R30" s="11">
        <v>70.0</v>
      </c>
      <c r="S30" s="11">
        <v>90.0</v>
      </c>
      <c r="T30" s="11">
        <v>90.0</v>
      </c>
      <c r="U30" s="11">
        <v>88.0</v>
      </c>
      <c r="V30" s="11">
        <v>98.0</v>
      </c>
      <c r="W30" s="11">
        <v>0.0</v>
      </c>
      <c r="X30" s="11">
        <v>100.0</v>
      </c>
      <c r="Y30" s="11"/>
      <c r="Z30" s="11">
        <v>100.0</v>
      </c>
      <c r="AA30" s="11">
        <v>100.0</v>
      </c>
      <c r="AB30" s="11">
        <v>100.0</v>
      </c>
      <c r="AC30" s="11">
        <v>100.0</v>
      </c>
      <c r="AD30" s="11">
        <v>100.0</v>
      </c>
      <c r="AE30" s="11"/>
      <c r="AF30" s="11"/>
    </row>
    <row r="31" ht="24.0" customHeight="1"/>
    <row r="32" ht="24.0" customHeight="1"/>
    <row r="33" ht="24.0" customHeight="1"/>
    <row r="34" ht="24.0" customHeight="1"/>
    <row r="35" ht="24.0" customHeight="1"/>
    <row r="36" ht="24.0" customHeight="1"/>
    <row r="37" ht="24.0" customHeight="1"/>
    <row r="38" ht="24.0" customHeight="1"/>
    <row r="39" ht="24.0" customHeight="1"/>
    <row r="40" ht="24.0" customHeight="1"/>
    <row r="41" ht="24.0" customHeight="1"/>
    <row r="42" ht="24.0" customHeight="1"/>
    <row r="43" ht="24.0" customHeight="1"/>
    <row r="44" ht="24.0" customHeight="1"/>
    <row r="45" ht="24.0" customHeight="1"/>
    <row r="46" ht="24.0" customHeight="1"/>
    <row r="47" ht="24.0" customHeight="1"/>
    <row r="48" ht="24.0" customHeight="1"/>
    <row r="49" ht="24.0" customHeight="1"/>
    <row r="50" ht="24.0" customHeight="1"/>
    <row r="51" ht="24.0" customHeight="1"/>
    <row r="52" ht="24.0" customHeight="1"/>
    <row r="53" ht="24.0" customHeight="1"/>
    <row r="54" ht="24.0" customHeight="1"/>
    <row r="55" ht="24.0" customHeight="1"/>
    <row r="56" ht="24.0" customHeight="1"/>
    <row r="57" ht="24.0" customHeight="1"/>
    <row r="58" ht="24.0" customHeight="1"/>
    <row r="59" ht="24.0" customHeight="1"/>
    <row r="60" ht="24.0" customHeight="1"/>
    <row r="61" ht="24.0" customHeight="1"/>
    <row r="62" ht="24.0" customHeight="1"/>
    <row r="63" ht="24.0" customHeight="1"/>
    <row r="64" ht="24.0" customHeight="1"/>
    <row r="65" ht="24.0" customHeight="1"/>
    <row r="66" ht="24.0" customHeight="1"/>
    <row r="67" ht="24.0" customHeight="1"/>
    <row r="68" ht="24.0" customHeight="1"/>
    <row r="69" ht="24.0" customHeight="1"/>
    <row r="70" ht="24.0" customHeight="1"/>
    <row r="71" ht="24.0" customHeight="1"/>
    <row r="72" ht="24.0" customHeight="1"/>
    <row r="73" ht="24.0" customHeight="1"/>
    <row r="74" ht="24.0" customHeight="1"/>
    <row r="75" ht="24.0" customHeight="1"/>
    <row r="76" ht="24.0" customHeight="1"/>
    <row r="77" ht="24.0" customHeight="1"/>
    <row r="78" ht="24.0" customHeight="1"/>
    <row r="79" ht="24.0" customHeight="1"/>
    <row r="80" ht="24.0" customHeight="1"/>
    <row r="81" ht="24.0" customHeight="1"/>
    <row r="82" ht="24.0" customHeight="1"/>
    <row r="83" ht="24.0" customHeight="1"/>
    <row r="84" ht="24.0" customHeight="1"/>
    <row r="85" ht="24.0" customHeight="1"/>
    <row r="86" ht="24.0" customHeight="1"/>
    <row r="87" ht="24.0" customHeight="1"/>
    <row r="88" ht="24.0" customHeight="1"/>
    <row r="89" ht="24.0" customHeight="1"/>
    <row r="90" ht="24.0" customHeight="1"/>
    <row r="91" ht="24.0" customHeight="1"/>
    <row r="92" ht="24.0" customHeight="1"/>
    <row r="93" ht="24.0" customHeight="1"/>
    <row r="94" ht="24.0" customHeight="1"/>
    <row r="95" ht="24.0" customHeight="1"/>
    <row r="96" ht="24.0" customHeight="1"/>
    <row r="97" ht="24.0" customHeight="1"/>
    <row r="98" ht="24.0" customHeight="1"/>
    <row r="99" ht="24.0" customHeight="1"/>
    <row r="100" ht="24.0" customHeight="1"/>
    <row r="101" ht="24.0" customHeight="1"/>
    <row r="102" ht="24.0" customHeight="1"/>
    <row r="103" ht="24.0" customHeight="1"/>
    <row r="104" ht="24.0" customHeight="1"/>
    <row r="105" ht="24.0" customHeight="1"/>
    <row r="106" ht="24.0" customHeight="1"/>
    <row r="107" ht="24.0" customHeight="1"/>
    <row r="108" ht="24.0" customHeight="1"/>
    <row r="109" ht="24.0" customHeight="1"/>
    <row r="110" ht="24.0" customHeight="1"/>
    <row r="111" ht="24.0" customHeight="1"/>
    <row r="112" ht="24.0" customHeight="1"/>
    <row r="113" ht="24.0" customHeight="1"/>
    <row r="114" ht="24.0" customHeight="1"/>
    <row r="115" ht="24.0" customHeight="1"/>
    <row r="116" ht="24.0" customHeight="1"/>
    <row r="117" ht="24.0" customHeight="1"/>
    <row r="118" ht="24.0" customHeight="1"/>
    <row r="119" ht="24.0" customHeight="1"/>
    <row r="120" ht="24.0" customHeight="1"/>
    <row r="121" ht="24.0" customHeight="1"/>
    <row r="122" ht="24.0" customHeight="1"/>
    <row r="123" ht="24.0" customHeight="1"/>
    <row r="124" ht="24.0" customHeight="1"/>
    <row r="125" ht="24.0" customHeight="1"/>
    <row r="126" ht="24.0" customHeight="1"/>
    <row r="127" ht="24.0" customHeight="1"/>
    <row r="128" ht="24.0" customHeight="1"/>
    <row r="129" ht="24.0" customHeight="1"/>
    <row r="130" ht="24.0" customHeight="1"/>
    <row r="131" ht="24.0" customHeight="1"/>
    <row r="132" ht="24.0" customHeight="1"/>
    <row r="133" ht="24.0" customHeight="1"/>
    <row r="134" ht="24.0" customHeight="1"/>
    <row r="135" ht="24.0" customHeight="1"/>
    <row r="136" ht="24.0" customHeight="1"/>
    <row r="137" ht="24.0" customHeight="1"/>
    <row r="138" ht="24.0" customHeight="1"/>
    <row r="139" ht="24.0" customHeight="1"/>
    <row r="140" ht="24.0" customHeight="1"/>
    <row r="141" ht="24.0" customHeight="1"/>
    <row r="142" ht="24.0" customHeight="1"/>
    <row r="143" ht="24.0" customHeight="1"/>
    <row r="144" ht="24.0" customHeight="1"/>
    <row r="145" ht="24.0" customHeight="1"/>
    <row r="146" ht="24.0" customHeight="1"/>
    <row r="147" ht="24.0" customHeight="1"/>
    <row r="148" ht="24.0" customHeight="1"/>
    <row r="149" ht="24.0" customHeight="1"/>
    <row r="150" ht="24.0" customHeight="1"/>
    <row r="151" ht="24.0" customHeight="1"/>
    <row r="152" ht="24.0" customHeight="1"/>
    <row r="153" ht="24.0" customHeight="1"/>
    <row r="154" ht="24.0" customHeight="1"/>
    <row r="155" ht="24.0" customHeight="1"/>
    <row r="156" ht="24.0" customHeight="1"/>
    <row r="157" ht="24.0" customHeight="1"/>
    <row r="158" ht="24.0" customHeight="1"/>
    <row r="159" ht="24.0" customHeight="1"/>
    <row r="160" ht="24.0" customHeight="1"/>
    <row r="161" ht="24.0" customHeight="1"/>
    <row r="162" ht="24.0" customHeight="1"/>
    <row r="163" ht="24.0" customHeight="1"/>
    <row r="164" ht="24.0" customHeight="1"/>
    <row r="165" ht="24.0" customHeight="1"/>
    <row r="166" ht="24.0" customHeight="1"/>
    <row r="167" ht="24.0" customHeight="1"/>
    <row r="168" ht="24.0" customHeight="1"/>
    <row r="169" ht="24.0" customHeight="1"/>
    <row r="170" ht="24.0" customHeight="1"/>
    <row r="171" ht="24.0" customHeight="1"/>
    <row r="172" ht="24.0" customHeight="1"/>
    <row r="173" ht="24.0" customHeight="1"/>
    <row r="174" ht="24.0" customHeight="1"/>
    <row r="175" ht="24.0" customHeight="1"/>
    <row r="176" ht="24.0" customHeight="1"/>
    <row r="177" ht="24.0" customHeight="1"/>
    <row r="178" ht="24.0" customHeight="1"/>
    <row r="179" ht="24.0" customHeight="1"/>
    <row r="180" ht="24.0" customHeight="1"/>
    <row r="181" ht="24.0" customHeight="1"/>
    <row r="182" ht="24.0" customHeight="1"/>
    <row r="183" ht="24.0" customHeight="1"/>
    <row r="184" ht="24.0" customHeight="1"/>
    <row r="185" ht="24.0" customHeight="1"/>
    <row r="186" ht="24.0" customHeight="1"/>
    <row r="187" ht="24.0" customHeight="1"/>
    <row r="188" ht="24.0" customHeight="1"/>
    <row r="189" ht="24.0" customHeight="1"/>
    <row r="190" ht="24.0" customHeight="1"/>
    <row r="191" ht="24.0" customHeight="1"/>
    <row r="192" ht="24.0" customHeight="1"/>
    <row r="193" ht="24.0" customHeight="1"/>
    <row r="194" ht="24.0" customHeight="1"/>
    <row r="195" ht="24.0" customHeight="1"/>
    <row r="196" ht="24.0" customHeight="1"/>
    <row r="197" ht="24.0" customHeight="1"/>
    <row r="198" ht="24.0" customHeight="1"/>
    <row r="199" ht="24.0" customHeight="1"/>
    <row r="200" ht="24.0" customHeight="1"/>
    <row r="201" ht="24.0" customHeight="1"/>
    <row r="202" ht="24.0" customHeight="1"/>
    <row r="203" ht="24.0" customHeight="1"/>
    <row r="204" ht="24.0" customHeight="1"/>
    <row r="205" ht="24.0" customHeight="1"/>
    <row r="206" ht="24.0" customHeight="1"/>
    <row r="207" ht="24.0" customHeight="1"/>
    <row r="208" ht="24.0" customHeight="1"/>
    <row r="209" ht="24.0" customHeight="1"/>
    <row r="210" ht="24.0" customHeight="1"/>
    <row r="211" ht="24.0" customHeight="1"/>
    <row r="212" ht="24.0" customHeight="1"/>
    <row r="213" ht="24.0" customHeight="1"/>
    <row r="214" ht="24.0" customHeight="1"/>
    <row r="215" ht="24.0" customHeight="1"/>
    <row r="216" ht="24.0" customHeight="1"/>
    <row r="217" ht="24.0" customHeight="1"/>
    <row r="218" ht="24.0" customHeight="1"/>
    <row r="219" ht="24.0" customHeight="1"/>
    <row r="220" ht="24.0" customHeight="1"/>
    <row r="221" ht="24.0" customHeight="1"/>
    <row r="222" ht="24.0" customHeight="1"/>
    <row r="223" ht="24.0" customHeight="1"/>
    <row r="224" ht="24.0" customHeight="1"/>
    <row r="225" ht="24.0" customHeight="1"/>
    <row r="226" ht="24.0" customHeight="1"/>
    <row r="227" ht="24.0" customHeight="1"/>
    <row r="228" ht="24.0" customHeight="1"/>
    <row r="229" ht="24.0" customHeight="1"/>
    <row r="230" ht="24.0" customHeight="1"/>
    <row r="231" ht="24.0" customHeight="1"/>
    <row r="232" ht="24.0" customHeight="1"/>
    <row r="233" ht="24.0" customHeight="1"/>
    <row r="234" ht="24.0" customHeight="1"/>
    <row r="235" ht="24.0" customHeight="1"/>
    <row r="236" ht="24.0" customHeight="1"/>
    <row r="237" ht="24.0" customHeight="1"/>
    <row r="238" ht="24.0" customHeight="1"/>
    <row r="239" ht="24.0" customHeight="1"/>
    <row r="240" ht="24.0" customHeight="1"/>
    <row r="241" ht="24.0" customHeight="1"/>
    <row r="242" ht="24.0" customHeight="1"/>
    <row r="243" ht="24.0" customHeight="1"/>
    <row r="244" ht="24.0" customHeight="1"/>
    <row r="245" ht="24.0" customHeight="1"/>
    <row r="246" ht="24.0" customHeight="1"/>
    <row r="247" ht="24.0" customHeight="1"/>
    <row r="248" ht="24.0" customHeight="1"/>
    <row r="249" ht="24.0" customHeight="1"/>
    <row r="250" ht="24.0" customHeight="1"/>
    <row r="251" ht="24.0" customHeight="1"/>
    <row r="252" ht="24.0" customHeight="1"/>
    <row r="253" ht="24.0" customHeight="1"/>
    <row r="254" ht="24.0" customHeight="1"/>
    <row r="255" ht="24.0" customHeight="1"/>
    <row r="256" ht="24.0" customHeight="1"/>
    <row r="257" ht="24.0" customHeight="1"/>
    <row r="258" ht="24.0" customHeight="1"/>
    <row r="259" ht="24.0" customHeight="1"/>
    <row r="260" ht="24.0" customHeight="1"/>
    <row r="261" ht="24.0" customHeight="1"/>
    <row r="262" ht="24.0" customHeight="1"/>
    <row r="263" ht="24.0" customHeight="1"/>
    <row r="264" ht="24.0" customHeight="1"/>
    <row r="265" ht="24.0" customHeight="1"/>
    <row r="266" ht="24.0" customHeight="1"/>
    <row r="267" ht="24.0" customHeight="1"/>
    <row r="268" ht="24.0" customHeight="1"/>
    <row r="269" ht="24.0" customHeight="1"/>
    <row r="270" ht="24.0" customHeight="1"/>
    <row r="271" ht="24.0" customHeight="1"/>
    <row r="272" ht="24.0" customHeight="1"/>
    <row r="273" ht="24.0" customHeight="1"/>
    <row r="274" ht="24.0" customHeight="1"/>
    <row r="275" ht="24.0" customHeight="1"/>
    <row r="276" ht="24.0" customHeight="1"/>
    <row r="277" ht="24.0" customHeight="1"/>
    <row r="278" ht="24.0" customHeight="1"/>
    <row r="279" ht="24.0" customHeight="1"/>
    <row r="280" ht="24.0" customHeight="1"/>
    <row r="281" ht="24.0" customHeight="1"/>
    <row r="282" ht="24.0" customHeight="1"/>
    <row r="283" ht="24.0" customHeight="1"/>
    <row r="284" ht="24.0" customHeight="1"/>
    <row r="285" ht="24.0" customHeight="1"/>
    <row r="286" ht="24.0" customHeight="1"/>
    <row r="287" ht="24.0" customHeight="1"/>
    <row r="288" ht="24.0" customHeight="1"/>
    <row r="289" ht="24.0" customHeight="1"/>
    <row r="290" ht="24.0" customHeight="1"/>
    <row r="291" ht="24.0" customHeight="1"/>
    <row r="292" ht="24.0" customHeight="1"/>
    <row r="293" ht="24.0" customHeight="1"/>
    <row r="294" ht="24.0" customHeight="1"/>
    <row r="295" ht="24.0" customHeight="1"/>
    <row r="296" ht="24.0" customHeight="1"/>
    <row r="297" ht="24.0" customHeight="1"/>
    <row r="298" ht="24.0" customHeight="1"/>
    <row r="299" ht="24.0" customHeight="1"/>
    <row r="300" ht="24.0" customHeight="1"/>
    <row r="301" ht="24.0" customHeight="1"/>
    <row r="302" ht="24.0" customHeight="1"/>
    <row r="303" ht="24.0" customHeight="1"/>
    <row r="304" ht="24.0" customHeight="1"/>
    <row r="305" ht="24.0" customHeight="1"/>
    <row r="306" ht="24.0" customHeight="1"/>
    <row r="307" ht="24.0" customHeight="1"/>
    <row r="308" ht="24.0" customHeight="1"/>
    <row r="309" ht="24.0" customHeight="1"/>
    <row r="310" ht="24.0" customHeight="1"/>
    <row r="311" ht="24.0" customHeight="1"/>
    <row r="312" ht="24.0" customHeight="1"/>
    <row r="313" ht="24.0" customHeight="1"/>
    <row r="314" ht="24.0" customHeight="1"/>
    <row r="315" ht="24.0" customHeight="1"/>
    <row r="316" ht="24.0" customHeight="1"/>
    <row r="317" ht="24.0" customHeight="1"/>
    <row r="318" ht="24.0" customHeight="1"/>
    <row r="319" ht="24.0" customHeight="1"/>
    <row r="320" ht="24.0" customHeight="1"/>
    <row r="321" ht="24.0" customHeight="1"/>
    <row r="322" ht="24.0" customHeight="1"/>
    <row r="323" ht="24.0" customHeight="1"/>
    <row r="324" ht="24.0" customHeight="1"/>
    <row r="325" ht="24.0" customHeight="1"/>
    <row r="326" ht="24.0" customHeight="1"/>
    <row r="327" ht="24.0" customHeight="1"/>
    <row r="328" ht="24.0" customHeight="1"/>
    <row r="329" ht="24.0" customHeight="1"/>
    <row r="330" ht="24.0" customHeight="1"/>
    <row r="331" ht="24.0" customHeight="1"/>
    <row r="332" ht="24.0" customHeight="1"/>
    <row r="333" ht="24.0" customHeight="1"/>
    <row r="334" ht="24.0" customHeight="1"/>
    <row r="335" ht="24.0" customHeight="1"/>
    <row r="336" ht="24.0" customHeight="1"/>
    <row r="337" ht="24.0" customHeight="1"/>
    <row r="338" ht="24.0" customHeight="1"/>
    <row r="339" ht="24.0" customHeight="1"/>
    <row r="340" ht="24.0" customHeight="1"/>
    <row r="341" ht="24.0" customHeight="1"/>
    <row r="342" ht="24.0" customHeight="1"/>
    <row r="343" ht="24.0" customHeight="1"/>
    <row r="344" ht="24.0" customHeight="1"/>
    <row r="345" ht="24.0" customHeight="1"/>
    <row r="346" ht="24.0" customHeight="1"/>
    <row r="347" ht="24.0" customHeight="1"/>
    <row r="348" ht="24.0" customHeight="1"/>
    <row r="349" ht="24.0" customHeight="1"/>
    <row r="350" ht="24.0" customHeight="1"/>
    <row r="351" ht="24.0" customHeight="1"/>
    <row r="352" ht="24.0" customHeight="1"/>
    <row r="353" ht="24.0" customHeight="1"/>
    <row r="354" ht="24.0" customHeight="1"/>
    <row r="355" ht="24.0" customHeight="1"/>
    <row r="356" ht="24.0" customHeight="1"/>
    <row r="357" ht="24.0" customHeight="1"/>
    <row r="358" ht="24.0" customHeight="1"/>
    <row r="359" ht="24.0" customHeight="1"/>
    <row r="360" ht="24.0" customHeight="1"/>
    <row r="361" ht="24.0" customHeight="1"/>
    <row r="362" ht="24.0" customHeight="1"/>
    <row r="363" ht="24.0" customHeight="1"/>
    <row r="364" ht="24.0" customHeight="1"/>
    <row r="365" ht="24.0" customHeight="1"/>
    <row r="366" ht="24.0" customHeight="1"/>
    <row r="367" ht="24.0" customHeight="1"/>
    <row r="368" ht="24.0" customHeight="1"/>
    <row r="369" ht="24.0" customHeight="1"/>
    <row r="370" ht="24.0" customHeight="1"/>
    <row r="371" ht="24.0" customHeight="1"/>
    <row r="372" ht="24.0" customHeight="1"/>
    <row r="373" ht="24.0" customHeight="1"/>
    <row r="374" ht="24.0" customHeight="1"/>
    <row r="375" ht="24.0" customHeight="1"/>
    <row r="376" ht="24.0" customHeight="1"/>
    <row r="377" ht="24.0" customHeight="1"/>
    <row r="378" ht="24.0" customHeight="1"/>
    <row r="379" ht="24.0" customHeight="1"/>
    <row r="380" ht="24.0" customHeight="1"/>
    <row r="381" ht="24.0" customHeight="1"/>
    <row r="382" ht="24.0" customHeight="1"/>
    <row r="383" ht="24.0" customHeight="1"/>
    <row r="384" ht="24.0" customHeight="1"/>
    <row r="385" ht="24.0" customHeight="1"/>
    <row r="386" ht="24.0" customHeight="1"/>
    <row r="387" ht="24.0" customHeight="1"/>
    <row r="388" ht="24.0" customHeight="1"/>
    <row r="389" ht="24.0" customHeight="1"/>
    <row r="390" ht="24.0" customHeight="1"/>
    <row r="391" ht="24.0" customHeight="1"/>
    <row r="392" ht="24.0" customHeight="1"/>
    <row r="393" ht="24.0" customHeight="1"/>
    <row r="394" ht="24.0" customHeight="1"/>
    <row r="395" ht="24.0" customHeight="1"/>
    <row r="396" ht="24.0" customHeight="1"/>
    <row r="397" ht="24.0" customHeight="1"/>
    <row r="398" ht="24.0" customHeight="1"/>
    <row r="399" ht="24.0" customHeight="1"/>
    <row r="400" ht="24.0" customHeight="1"/>
    <row r="401" ht="24.0" customHeight="1"/>
    <row r="402" ht="24.0" customHeight="1"/>
    <row r="403" ht="24.0" customHeight="1"/>
    <row r="404" ht="24.0" customHeight="1"/>
    <row r="405" ht="24.0" customHeight="1"/>
    <row r="406" ht="24.0" customHeight="1"/>
    <row r="407" ht="24.0" customHeight="1"/>
    <row r="408" ht="24.0" customHeight="1"/>
    <row r="409" ht="24.0" customHeight="1"/>
    <row r="410" ht="24.0" customHeight="1"/>
    <row r="411" ht="24.0" customHeight="1"/>
    <row r="412" ht="24.0" customHeight="1"/>
    <row r="413" ht="24.0" customHeight="1"/>
    <row r="414" ht="24.0" customHeight="1"/>
    <row r="415" ht="24.0" customHeight="1"/>
    <row r="416" ht="24.0" customHeight="1"/>
    <row r="417" ht="24.0" customHeight="1"/>
    <row r="418" ht="24.0" customHeight="1"/>
    <row r="419" ht="24.0" customHeight="1"/>
    <row r="420" ht="24.0" customHeight="1"/>
    <row r="421" ht="24.0" customHeight="1"/>
    <row r="422" ht="24.0" customHeight="1"/>
    <row r="423" ht="24.0" customHeight="1"/>
    <row r="424" ht="24.0" customHeight="1"/>
    <row r="425" ht="24.0" customHeight="1"/>
    <row r="426" ht="24.0" customHeight="1"/>
    <row r="427" ht="24.0" customHeight="1"/>
    <row r="428" ht="24.0" customHeight="1"/>
    <row r="429" ht="24.0" customHeight="1"/>
    <row r="430" ht="24.0" customHeight="1"/>
    <row r="431" ht="24.0" customHeight="1"/>
    <row r="432" ht="24.0" customHeight="1"/>
    <row r="433" ht="24.0" customHeight="1"/>
    <row r="434" ht="24.0" customHeight="1"/>
    <row r="435" ht="24.0" customHeight="1"/>
    <row r="436" ht="24.0" customHeight="1"/>
    <row r="437" ht="24.0" customHeight="1"/>
    <row r="438" ht="24.0" customHeight="1"/>
    <row r="439" ht="24.0" customHeight="1"/>
    <row r="440" ht="24.0" customHeight="1"/>
    <row r="441" ht="24.0" customHeight="1"/>
    <row r="442" ht="24.0" customHeight="1"/>
    <row r="443" ht="24.0" customHeight="1"/>
    <row r="444" ht="24.0" customHeight="1"/>
    <row r="445" ht="24.0" customHeight="1"/>
    <row r="446" ht="24.0" customHeight="1"/>
    <row r="447" ht="24.0" customHeight="1"/>
    <row r="448" ht="24.0" customHeight="1"/>
    <row r="449" ht="24.0" customHeight="1"/>
    <row r="450" ht="24.0" customHeight="1"/>
    <row r="451" ht="24.0" customHeight="1"/>
    <row r="452" ht="24.0" customHeight="1"/>
    <row r="453" ht="24.0" customHeight="1"/>
    <row r="454" ht="24.0" customHeight="1"/>
    <row r="455" ht="24.0" customHeight="1"/>
    <row r="456" ht="24.0" customHeight="1"/>
    <row r="457" ht="24.0" customHeight="1"/>
    <row r="458" ht="24.0" customHeight="1"/>
    <row r="459" ht="24.0" customHeight="1"/>
    <row r="460" ht="24.0" customHeight="1"/>
    <row r="461" ht="24.0" customHeight="1"/>
    <row r="462" ht="24.0" customHeight="1"/>
    <row r="463" ht="24.0" customHeight="1"/>
    <row r="464" ht="24.0" customHeight="1"/>
    <row r="465" ht="24.0" customHeight="1"/>
    <row r="466" ht="24.0" customHeight="1"/>
    <row r="467" ht="24.0" customHeight="1"/>
    <row r="468" ht="24.0" customHeight="1"/>
    <row r="469" ht="24.0" customHeight="1"/>
    <row r="470" ht="24.0" customHeight="1"/>
    <row r="471" ht="24.0" customHeight="1"/>
    <row r="472" ht="24.0" customHeight="1"/>
    <row r="473" ht="24.0" customHeight="1"/>
    <row r="474" ht="24.0" customHeight="1"/>
    <row r="475" ht="24.0" customHeight="1"/>
    <row r="476" ht="24.0" customHeight="1"/>
    <row r="477" ht="24.0" customHeight="1"/>
    <row r="478" ht="24.0" customHeight="1"/>
    <row r="479" ht="24.0" customHeight="1"/>
    <row r="480" ht="24.0" customHeight="1"/>
    <row r="481" ht="24.0" customHeight="1"/>
    <row r="482" ht="24.0" customHeight="1"/>
    <row r="483" ht="24.0" customHeight="1"/>
    <row r="484" ht="24.0" customHeight="1"/>
    <row r="485" ht="24.0" customHeight="1"/>
    <row r="486" ht="24.0" customHeight="1"/>
    <row r="487" ht="24.0" customHeight="1"/>
    <row r="488" ht="24.0" customHeight="1"/>
    <row r="489" ht="24.0" customHeight="1"/>
    <row r="490" ht="24.0" customHeight="1"/>
    <row r="491" ht="24.0" customHeight="1"/>
    <row r="492" ht="24.0" customHeight="1"/>
    <row r="493" ht="24.0" customHeight="1"/>
    <row r="494" ht="24.0" customHeight="1"/>
    <row r="495" ht="24.0" customHeight="1"/>
    <row r="496" ht="24.0" customHeight="1"/>
    <row r="497" ht="24.0" customHeight="1"/>
    <row r="498" ht="24.0" customHeight="1"/>
    <row r="499" ht="24.0" customHeight="1"/>
    <row r="500" ht="24.0" customHeight="1"/>
    <row r="501" ht="24.0" customHeight="1"/>
    <row r="502" ht="24.0" customHeight="1"/>
    <row r="503" ht="24.0" customHeight="1"/>
    <row r="504" ht="24.0" customHeight="1"/>
    <row r="505" ht="24.0" customHeight="1"/>
    <row r="506" ht="24.0" customHeight="1"/>
    <row r="507" ht="24.0" customHeight="1"/>
    <row r="508" ht="24.0" customHeight="1"/>
    <row r="509" ht="24.0" customHeight="1"/>
    <row r="510" ht="24.0" customHeight="1"/>
    <row r="511" ht="24.0" customHeight="1"/>
    <row r="512" ht="24.0" customHeight="1"/>
    <row r="513" ht="24.0" customHeight="1"/>
    <row r="514" ht="24.0" customHeight="1"/>
    <row r="515" ht="24.0" customHeight="1"/>
    <row r="516" ht="24.0" customHeight="1"/>
    <row r="517" ht="24.0" customHeight="1"/>
    <row r="518" ht="24.0" customHeight="1"/>
    <row r="519" ht="24.0" customHeight="1"/>
    <row r="520" ht="24.0" customHeight="1"/>
    <row r="521" ht="24.0" customHeight="1"/>
    <row r="522" ht="24.0" customHeight="1"/>
    <row r="523" ht="24.0" customHeight="1"/>
    <row r="524" ht="24.0" customHeight="1"/>
    <row r="525" ht="24.0" customHeight="1"/>
    <row r="526" ht="24.0" customHeight="1"/>
    <row r="527" ht="24.0" customHeight="1"/>
    <row r="528" ht="24.0" customHeight="1"/>
    <row r="529" ht="24.0" customHeight="1"/>
    <row r="530" ht="24.0" customHeight="1"/>
    <row r="531" ht="24.0" customHeight="1"/>
    <row r="532" ht="24.0" customHeight="1"/>
    <row r="533" ht="24.0" customHeight="1"/>
    <row r="534" ht="24.0" customHeight="1"/>
    <row r="535" ht="24.0" customHeight="1"/>
    <row r="536" ht="24.0" customHeight="1"/>
    <row r="537" ht="24.0" customHeight="1"/>
    <row r="538" ht="24.0" customHeight="1"/>
    <row r="539" ht="24.0" customHeight="1"/>
    <row r="540" ht="24.0" customHeight="1"/>
    <row r="541" ht="24.0" customHeight="1"/>
    <row r="542" ht="24.0" customHeight="1"/>
    <row r="543" ht="24.0" customHeight="1"/>
    <row r="544" ht="24.0" customHeight="1"/>
    <row r="545" ht="24.0" customHeight="1"/>
    <row r="546" ht="24.0" customHeight="1"/>
    <row r="547" ht="24.0" customHeight="1"/>
    <row r="548" ht="24.0" customHeight="1"/>
    <row r="549" ht="24.0" customHeight="1"/>
    <row r="550" ht="24.0" customHeight="1"/>
    <row r="551" ht="24.0" customHeight="1"/>
    <row r="552" ht="24.0" customHeight="1"/>
    <row r="553" ht="24.0" customHeight="1"/>
    <row r="554" ht="24.0" customHeight="1"/>
    <row r="555" ht="24.0" customHeight="1"/>
    <row r="556" ht="24.0" customHeight="1"/>
    <row r="557" ht="24.0" customHeight="1"/>
    <row r="558" ht="24.0" customHeight="1"/>
    <row r="559" ht="24.0" customHeight="1"/>
    <row r="560" ht="24.0" customHeight="1"/>
    <row r="561" ht="24.0" customHeight="1"/>
    <row r="562" ht="24.0" customHeight="1"/>
    <row r="563" ht="24.0" customHeight="1"/>
    <row r="564" ht="24.0" customHeight="1"/>
    <row r="565" ht="24.0" customHeight="1"/>
    <row r="566" ht="24.0" customHeight="1"/>
    <row r="567" ht="24.0" customHeight="1"/>
    <row r="568" ht="24.0" customHeight="1"/>
    <row r="569" ht="24.0" customHeight="1"/>
    <row r="570" ht="24.0" customHeight="1"/>
    <row r="571" ht="24.0" customHeight="1"/>
    <row r="572" ht="24.0" customHeight="1"/>
    <row r="573" ht="24.0" customHeight="1"/>
    <row r="574" ht="24.0" customHeight="1"/>
    <row r="575" ht="24.0" customHeight="1"/>
    <row r="576" ht="24.0" customHeight="1"/>
    <row r="577" ht="24.0" customHeight="1"/>
    <row r="578" ht="24.0" customHeight="1"/>
    <row r="579" ht="24.0" customHeight="1"/>
    <row r="580" ht="24.0" customHeight="1"/>
    <row r="581" ht="24.0" customHeight="1"/>
    <row r="582" ht="24.0" customHeight="1"/>
    <row r="583" ht="24.0" customHeight="1"/>
    <row r="584" ht="24.0" customHeight="1"/>
    <row r="585" ht="24.0" customHeight="1"/>
    <row r="586" ht="24.0" customHeight="1"/>
    <row r="587" ht="24.0" customHeight="1"/>
    <row r="588" ht="24.0" customHeight="1"/>
    <row r="589" ht="24.0" customHeight="1"/>
    <row r="590" ht="24.0" customHeight="1"/>
    <row r="591" ht="24.0" customHeight="1"/>
    <row r="592" ht="24.0" customHeight="1"/>
    <row r="593" ht="24.0" customHeight="1"/>
    <row r="594" ht="24.0" customHeight="1"/>
    <row r="595" ht="24.0" customHeight="1"/>
    <row r="596" ht="24.0" customHeight="1"/>
    <row r="597" ht="24.0" customHeight="1"/>
    <row r="598" ht="24.0" customHeight="1"/>
    <row r="599" ht="24.0" customHeight="1"/>
    <row r="600" ht="24.0" customHeight="1"/>
    <row r="601" ht="24.0" customHeight="1"/>
    <row r="602" ht="24.0" customHeight="1"/>
    <row r="603" ht="24.0" customHeight="1"/>
    <row r="604" ht="24.0" customHeight="1"/>
    <row r="605" ht="24.0" customHeight="1"/>
    <row r="606" ht="24.0" customHeight="1"/>
    <row r="607" ht="24.0" customHeight="1"/>
    <row r="608" ht="24.0" customHeight="1"/>
    <row r="609" ht="24.0" customHeight="1"/>
    <row r="610" ht="24.0" customHeight="1"/>
    <row r="611" ht="24.0" customHeight="1"/>
    <row r="612" ht="24.0" customHeight="1"/>
    <row r="613" ht="24.0" customHeight="1"/>
    <row r="614" ht="24.0" customHeight="1"/>
    <row r="615" ht="24.0" customHeight="1"/>
    <row r="616" ht="24.0" customHeight="1"/>
    <row r="617" ht="24.0" customHeight="1"/>
    <row r="618" ht="24.0" customHeight="1"/>
    <row r="619" ht="24.0" customHeight="1"/>
    <row r="620" ht="24.0" customHeight="1"/>
    <row r="621" ht="24.0" customHeight="1"/>
    <row r="622" ht="24.0" customHeight="1"/>
    <row r="623" ht="24.0" customHeight="1"/>
    <row r="624" ht="24.0" customHeight="1"/>
    <row r="625" ht="24.0" customHeight="1"/>
    <row r="626" ht="24.0" customHeight="1"/>
    <row r="627" ht="24.0" customHeight="1"/>
    <row r="628" ht="24.0" customHeight="1"/>
    <row r="629" ht="24.0" customHeight="1"/>
    <row r="630" ht="24.0" customHeight="1"/>
    <row r="631" ht="24.0" customHeight="1"/>
    <row r="632" ht="24.0" customHeight="1"/>
    <row r="633" ht="24.0" customHeight="1"/>
    <row r="634" ht="24.0" customHeight="1"/>
    <row r="635" ht="24.0" customHeight="1"/>
    <row r="636" ht="24.0" customHeight="1"/>
    <row r="637" ht="24.0" customHeight="1"/>
    <row r="638" ht="24.0" customHeight="1"/>
    <row r="639" ht="24.0" customHeight="1"/>
    <row r="640" ht="24.0" customHeight="1"/>
    <row r="641" ht="24.0" customHeight="1"/>
    <row r="642" ht="24.0" customHeight="1"/>
    <row r="643" ht="24.0" customHeight="1"/>
    <row r="644" ht="24.0" customHeight="1"/>
    <row r="645" ht="24.0" customHeight="1"/>
    <row r="646" ht="24.0" customHeight="1"/>
    <row r="647" ht="24.0" customHeight="1"/>
    <row r="648" ht="24.0" customHeight="1"/>
    <row r="649" ht="24.0" customHeight="1"/>
    <row r="650" ht="24.0" customHeight="1"/>
    <row r="651" ht="24.0" customHeight="1"/>
    <row r="652" ht="24.0" customHeight="1"/>
    <row r="653" ht="24.0" customHeight="1"/>
    <row r="654" ht="24.0" customHeight="1"/>
    <row r="655" ht="24.0" customHeight="1"/>
    <row r="656" ht="24.0" customHeight="1"/>
    <row r="657" ht="24.0" customHeight="1"/>
    <row r="658" ht="24.0" customHeight="1"/>
    <row r="659" ht="24.0" customHeight="1"/>
    <row r="660" ht="24.0" customHeight="1"/>
    <row r="661" ht="24.0" customHeight="1"/>
    <row r="662" ht="24.0" customHeight="1"/>
    <row r="663" ht="24.0" customHeight="1"/>
    <row r="664" ht="24.0" customHeight="1"/>
    <row r="665" ht="24.0" customHeight="1"/>
    <row r="666" ht="24.0" customHeight="1"/>
    <row r="667" ht="24.0" customHeight="1"/>
    <row r="668" ht="24.0" customHeight="1"/>
    <row r="669" ht="24.0" customHeight="1"/>
    <row r="670" ht="24.0" customHeight="1"/>
    <row r="671" ht="24.0" customHeight="1"/>
    <row r="672" ht="24.0" customHeight="1"/>
    <row r="673" ht="24.0" customHeight="1"/>
    <row r="674" ht="24.0" customHeight="1"/>
    <row r="675" ht="24.0" customHeight="1"/>
    <row r="676" ht="24.0" customHeight="1"/>
    <row r="677" ht="24.0" customHeight="1"/>
    <row r="678" ht="24.0" customHeight="1"/>
    <row r="679" ht="24.0" customHeight="1"/>
    <row r="680" ht="24.0" customHeight="1"/>
    <row r="681" ht="24.0" customHeight="1"/>
    <row r="682" ht="24.0" customHeight="1"/>
    <row r="683" ht="24.0" customHeight="1"/>
    <row r="684" ht="24.0" customHeight="1"/>
    <row r="685" ht="24.0" customHeight="1"/>
    <row r="686" ht="24.0" customHeight="1"/>
    <row r="687" ht="24.0" customHeight="1"/>
    <row r="688" ht="24.0" customHeight="1"/>
    <row r="689" ht="24.0" customHeight="1"/>
    <row r="690" ht="24.0" customHeight="1"/>
    <row r="691" ht="24.0" customHeight="1"/>
    <row r="692" ht="24.0" customHeight="1"/>
    <row r="693" ht="24.0" customHeight="1"/>
    <row r="694" ht="24.0" customHeight="1"/>
    <row r="695" ht="24.0" customHeight="1"/>
    <row r="696" ht="24.0" customHeight="1"/>
    <row r="697" ht="24.0" customHeight="1"/>
    <row r="698" ht="24.0" customHeight="1"/>
    <row r="699" ht="24.0" customHeight="1"/>
    <row r="700" ht="24.0" customHeight="1"/>
    <row r="701" ht="24.0" customHeight="1"/>
    <row r="702" ht="24.0" customHeight="1"/>
    <row r="703" ht="24.0" customHeight="1"/>
    <row r="704" ht="24.0" customHeight="1"/>
    <row r="705" ht="24.0" customHeight="1"/>
    <row r="706" ht="24.0" customHeight="1"/>
    <row r="707" ht="24.0" customHeight="1"/>
    <row r="708" ht="24.0" customHeight="1"/>
    <row r="709" ht="24.0" customHeight="1"/>
    <row r="710" ht="24.0" customHeight="1"/>
    <row r="711" ht="24.0" customHeight="1"/>
    <row r="712" ht="24.0" customHeight="1"/>
    <row r="713" ht="24.0" customHeight="1"/>
    <row r="714" ht="24.0" customHeight="1"/>
    <row r="715" ht="24.0" customHeight="1"/>
    <row r="716" ht="24.0" customHeight="1"/>
    <row r="717" ht="24.0" customHeight="1"/>
    <row r="718" ht="24.0" customHeight="1"/>
    <row r="719" ht="24.0" customHeight="1"/>
    <row r="720" ht="24.0" customHeight="1"/>
    <row r="721" ht="24.0" customHeight="1"/>
    <row r="722" ht="24.0" customHeight="1"/>
    <row r="723" ht="24.0" customHeight="1"/>
    <row r="724" ht="24.0" customHeight="1"/>
    <row r="725" ht="24.0" customHeight="1"/>
    <row r="726" ht="24.0" customHeight="1"/>
    <row r="727" ht="24.0" customHeight="1"/>
    <row r="728" ht="24.0" customHeight="1"/>
    <row r="729" ht="24.0" customHeight="1"/>
    <row r="730" ht="24.0" customHeight="1"/>
    <row r="731" ht="24.0" customHeight="1"/>
    <row r="732" ht="24.0" customHeight="1"/>
    <row r="733" ht="24.0" customHeight="1"/>
    <row r="734" ht="24.0" customHeight="1"/>
    <row r="735" ht="24.0" customHeight="1"/>
    <row r="736" ht="24.0" customHeight="1"/>
    <row r="737" ht="24.0" customHeight="1"/>
    <row r="738" ht="24.0" customHeight="1"/>
    <row r="739" ht="24.0" customHeight="1"/>
    <row r="740" ht="24.0" customHeight="1"/>
    <row r="741" ht="24.0" customHeight="1"/>
    <row r="742" ht="24.0" customHeight="1"/>
    <row r="743" ht="24.0" customHeight="1"/>
    <row r="744" ht="24.0" customHeight="1"/>
    <row r="745" ht="24.0" customHeight="1"/>
    <row r="746" ht="24.0" customHeight="1"/>
    <row r="747" ht="24.0" customHeight="1"/>
    <row r="748" ht="24.0" customHeight="1"/>
    <row r="749" ht="24.0" customHeight="1"/>
    <row r="750" ht="24.0" customHeight="1"/>
    <row r="751" ht="24.0" customHeight="1"/>
    <row r="752" ht="24.0" customHeight="1"/>
    <row r="753" ht="24.0" customHeight="1"/>
    <row r="754" ht="24.0" customHeight="1"/>
    <row r="755" ht="24.0" customHeight="1"/>
    <row r="756" ht="24.0" customHeight="1"/>
    <row r="757" ht="24.0" customHeight="1"/>
    <row r="758" ht="24.0" customHeight="1"/>
    <row r="759" ht="24.0" customHeight="1"/>
    <row r="760" ht="24.0" customHeight="1"/>
    <row r="761" ht="24.0" customHeight="1"/>
    <row r="762" ht="24.0" customHeight="1"/>
    <row r="763" ht="24.0" customHeight="1"/>
    <row r="764" ht="24.0" customHeight="1"/>
    <row r="765" ht="24.0" customHeight="1"/>
    <row r="766" ht="24.0" customHeight="1"/>
    <row r="767" ht="24.0" customHeight="1"/>
    <row r="768" ht="24.0" customHeight="1"/>
    <row r="769" ht="24.0" customHeight="1"/>
    <row r="770" ht="24.0" customHeight="1"/>
    <row r="771" ht="24.0" customHeight="1"/>
    <row r="772" ht="24.0" customHeight="1"/>
    <row r="773" ht="24.0" customHeight="1"/>
    <row r="774" ht="24.0" customHeight="1"/>
    <row r="775" ht="24.0" customHeight="1"/>
    <row r="776" ht="24.0" customHeight="1"/>
    <row r="777" ht="24.0" customHeight="1"/>
    <row r="778" ht="24.0" customHeight="1"/>
    <row r="779" ht="24.0" customHeight="1"/>
    <row r="780" ht="24.0" customHeight="1"/>
    <row r="781" ht="24.0" customHeight="1"/>
    <row r="782" ht="24.0" customHeight="1"/>
    <row r="783" ht="24.0" customHeight="1"/>
    <row r="784" ht="24.0" customHeight="1"/>
    <row r="785" ht="24.0" customHeight="1"/>
    <row r="786" ht="24.0" customHeight="1"/>
    <row r="787" ht="24.0" customHeight="1"/>
    <row r="788" ht="24.0" customHeight="1"/>
    <row r="789" ht="24.0" customHeight="1"/>
    <row r="790" ht="24.0" customHeight="1"/>
    <row r="791" ht="24.0" customHeight="1"/>
    <row r="792" ht="24.0" customHeight="1"/>
    <row r="793" ht="24.0" customHeight="1"/>
    <row r="794" ht="24.0" customHeight="1"/>
    <row r="795" ht="24.0" customHeight="1"/>
    <row r="796" ht="24.0" customHeight="1"/>
    <row r="797" ht="24.0" customHeight="1"/>
    <row r="798" ht="24.0" customHeight="1"/>
    <row r="799" ht="24.0" customHeight="1"/>
    <row r="800" ht="24.0" customHeight="1"/>
    <row r="801" ht="24.0" customHeight="1"/>
    <row r="802" ht="24.0" customHeight="1"/>
    <row r="803" ht="24.0" customHeight="1"/>
    <row r="804" ht="24.0" customHeight="1"/>
    <row r="805" ht="24.0" customHeight="1"/>
    <row r="806" ht="24.0" customHeight="1"/>
    <row r="807" ht="24.0" customHeight="1"/>
    <row r="808" ht="24.0" customHeight="1"/>
    <row r="809" ht="24.0" customHeight="1"/>
    <row r="810" ht="24.0" customHeight="1"/>
    <row r="811" ht="24.0" customHeight="1"/>
    <row r="812" ht="24.0" customHeight="1"/>
    <row r="813" ht="24.0" customHeight="1"/>
    <row r="814" ht="24.0" customHeight="1"/>
    <row r="815" ht="24.0" customHeight="1"/>
    <row r="816" ht="24.0" customHeight="1"/>
    <row r="817" ht="24.0" customHeight="1"/>
    <row r="818" ht="24.0" customHeight="1"/>
    <row r="819" ht="24.0" customHeight="1"/>
    <row r="820" ht="24.0" customHeight="1"/>
    <row r="821" ht="24.0" customHeight="1"/>
    <row r="822" ht="24.0" customHeight="1"/>
    <row r="823" ht="24.0" customHeight="1"/>
    <row r="824" ht="24.0" customHeight="1"/>
    <row r="825" ht="24.0" customHeight="1"/>
    <row r="826" ht="24.0" customHeight="1"/>
    <row r="827" ht="24.0" customHeight="1"/>
    <row r="828" ht="24.0" customHeight="1"/>
    <row r="829" ht="24.0" customHeight="1"/>
    <row r="830" ht="24.0" customHeight="1"/>
    <row r="831" ht="24.0" customHeight="1"/>
    <row r="832" ht="24.0" customHeight="1"/>
    <row r="833" ht="24.0" customHeight="1"/>
    <row r="834" ht="24.0" customHeight="1"/>
    <row r="835" ht="24.0" customHeight="1"/>
    <row r="836" ht="24.0" customHeight="1"/>
    <row r="837" ht="24.0" customHeight="1"/>
    <row r="838" ht="24.0" customHeight="1"/>
    <row r="839" ht="24.0" customHeight="1"/>
    <row r="840" ht="24.0" customHeight="1"/>
    <row r="841" ht="24.0" customHeight="1"/>
    <row r="842" ht="24.0" customHeight="1"/>
    <row r="843" ht="24.0" customHeight="1"/>
    <row r="844" ht="24.0" customHeight="1"/>
    <row r="845" ht="24.0" customHeight="1"/>
    <row r="846" ht="24.0" customHeight="1"/>
    <row r="847" ht="24.0" customHeight="1"/>
    <row r="848" ht="24.0" customHeight="1"/>
    <row r="849" ht="24.0" customHeight="1"/>
    <row r="850" ht="24.0" customHeight="1"/>
    <row r="851" ht="24.0" customHeight="1"/>
    <row r="852" ht="24.0" customHeight="1"/>
    <row r="853" ht="24.0" customHeight="1"/>
    <row r="854" ht="24.0" customHeight="1"/>
    <row r="855" ht="24.0" customHeight="1"/>
    <row r="856" ht="24.0" customHeight="1"/>
    <row r="857" ht="24.0" customHeight="1"/>
    <row r="858" ht="24.0" customHeight="1"/>
    <row r="859" ht="24.0" customHeight="1"/>
    <row r="860" ht="24.0" customHeight="1"/>
    <row r="861" ht="24.0" customHeight="1"/>
    <row r="862" ht="24.0" customHeight="1"/>
    <row r="863" ht="24.0" customHeight="1"/>
    <row r="864" ht="24.0" customHeight="1"/>
    <row r="865" ht="24.0" customHeight="1"/>
    <row r="866" ht="24.0" customHeight="1"/>
    <row r="867" ht="24.0" customHeight="1"/>
    <row r="868" ht="24.0" customHeight="1"/>
    <row r="869" ht="24.0" customHeight="1"/>
    <row r="870" ht="24.0" customHeight="1"/>
    <row r="871" ht="24.0" customHeight="1"/>
    <row r="872" ht="24.0" customHeight="1"/>
    <row r="873" ht="24.0" customHeight="1"/>
    <row r="874" ht="24.0" customHeight="1"/>
    <row r="875" ht="24.0" customHeight="1"/>
    <row r="876" ht="24.0" customHeight="1"/>
    <row r="877" ht="24.0" customHeight="1"/>
    <row r="878" ht="24.0" customHeight="1"/>
    <row r="879" ht="24.0" customHeight="1"/>
    <row r="880" ht="24.0" customHeight="1"/>
    <row r="881" ht="24.0" customHeight="1"/>
    <row r="882" ht="24.0" customHeight="1"/>
    <row r="883" ht="24.0" customHeight="1"/>
    <row r="884" ht="24.0" customHeight="1"/>
    <row r="885" ht="24.0" customHeight="1"/>
    <row r="886" ht="24.0" customHeight="1"/>
    <row r="887" ht="24.0" customHeight="1"/>
    <row r="888" ht="24.0" customHeight="1"/>
    <row r="889" ht="24.0" customHeight="1"/>
    <row r="890" ht="24.0" customHeight="1"/>
    <row r="891" ht="24.0" customHeight="1"/>
    <row r="892" ht="24.0" customHeight="1"/>
    <row r="893" ht="24.0" customHeight="1"/>
    <row r="894" ht="24.0" customHeight="1"/>
    <row r="895" ht="24.0" customHeight="1"/>
    <row r="896" ht="24.0" customHeight="1"/>
    <row r="897" ht="24.0" customHeight="1"/>
    <row r="898" ht="24.0" customHeight="1"/>
    <row r="899" ht="24.0" customHeight="1"/>
    <row r="900" ht="24.0" customHeight="1"/>
    <row r="901" ht="24.0" customHeight="1"/>
    <row r="902" ht="24.0" customHeight="1"/>
    <row r="903" ht="24.0" customHeight="1"/>
    <row r="904" ht="24.0" customHeight="1"/>
    <row r="905" ht="24.0" customHeight="1"/>
    <row r="906" ht="24.0" customHeight="1"/>
    <row r="907" ht="24.0" customHeight="1"/>
    <row r="908" ht="24.0" customHeight="1"/>
    <row r="909" ht="24.0" customHeight="1"/>
    <row r="910" ht="24.0" customHeight="1"/>
    <row r="911" ht="24.0" customHeight="1"/>
    <row r="912" ht="24.0" customHeight="1"/>
    <row r="913" ht="24.0" customHeight="1"/>
    <row r="914" ht="24.0" customHeight="1"/>
    <row r="915" ht="24.0" customHeight="1"/>
    <row r="916" ht="24.0" customHeight="1"/>
    <row r="917" ht="24.0" customHeight="1"/>
    <row r="918" ht="24.0" customHeight="1"/>
    <row r="919" ht="24.0" customHeight="1"/>
    <row r="920" ht="24.0" customHeight="1"/>
    <row r="921" ht="24.0" customHeight="1"/>
    <row r="922" ht="24.0" customHeight="1"/>
    <row r="923" ht="24.0" customHeight="1"/>
    <row r="924" ht="24.0" customHeight="1"/>
    <row r="925" ht="24.0" customHeight="1"/>
    <row r="926" ht="24.0" customHeight="1"/>
    <row r="927" ht="24.0" customHeight="1"/>
    <row r="928" ht="24.0" customHeight="1"/>
    <row r="929" ht="24.0" customHeight="1"/>
    <row r="930" ht="24.0" customHeight="1"/>
    <row r="931" ht="24.0" customHeight="1"/>
    <row r="932" ht="24.0" customHeight="1"/>
    <row r="933" ht="24.0" customHeight="1"/>
    <row r="934" ht="24.0" customHeight="1"/>
    <row r="935" ht="24.0" customHeight="1"/>
    <row r="936" ht="24.0" customHeight="1"/>
    <row r="937" ht="24.0" customHeight="1"/>
    <row r="938" ht="24.0" customHeight="1"/>
    <row r="939" ht="24.0" customHeight="1"/>
    <row r="940" ht="24.0" customHeight="1"/>
    <row r="941" ht="24.0" customHeight="1"/>
    <row r="942" ht="24.0" customHeight="1"/>
    <row r="943" ht="24.0" customHeight="1"/>
    <row r="944" ht="24.0" customHeight="1"/>
    <row r="945" ht="24.0" customHeight="1"/>
    <row r="946" ht="24.0" customHeight="1"/>
    <row r="947" ht="24.0" customHeight="1"/>
    <row r="948" ht="24.0" customHeight="1"/>
    <row r="949" ht="24.0" customHeight="1"/>
    <row r="950" ht="24.0" customHeight="1"/>
    <row r="951" ht="24.0" customHeight="1"/>
    <row r="952" ht="24.0" customHeight="1"/>
    <row r="953" ht="24.0" customHeight="1"/>
    <row r="954" ht="24.0" customHeight="1"/>
    <row r="955" ht="24.0" customHeight="1"/>
    <row r="956" ht="24.0" customHeight="1"/>
    <row r="957" ht="24.0" customHeight="1"/>
    <row r="958" ht="24.0" customHeight="1"/>
    <row r="959" ht="24.0" customHeight="1"/>
    <row r="960" ht="24.0" customHeight="1"/>
    <row r="961" ht="24.0" customHeight="1"/>
    <row r="962" ht="24.0" customHeight="1"/>
    <row r="963" ht="24.0" customHeight="1"/>
    <row r="964" ht="24.0" customHeight="1"/>
    <row r="965" ht="24.0" customHeight="1"/>
    <row r="966" ht="24.0" customHeight="1"/>
    <row r="967" ht="24.0" customHeight="1"/>
    <row r="968" ht="24.0" customHeight="1"/>
    <row r="969" ht="24.0" customHeight="1"/>
    <row r="970" ht="24.0" customHeight="1"/>
    <row r="971" ht="24.0" customHeight="1"/>
    <row r="972" ht="24.0" customHeight="1"/>
    <row r="973" ht="24.0" customHeight="1"/>
    <row r="974" ht="24.0" customHeight="1"/>
    <row r="975" ht="24.0" customHeight="1"/>
    <row r="976" ht="24.0" customHeight="1"/>
    <row r="977" ht="24.0" customHeight="1"/>
    <row r="978" ht="24.0" customHeight="1"/>
    <row r="979" ht="24.0" customHeight="1"/>
    <row r="980" ht="24.0" customHeight="1"/>
    <row r="981" ht="24.0" customHeight="1"/>
    <row r="982" ht="24.0" customHeight="1"/>
    <row r="983" ht="24.0" customHeight="1"/>
    <row r="984" ht="24.0" customHeight="1"/>
    <row r="985" ht="24.0" customHeight="1"/>
    <row r="986" ht="24.0" customHeight="1"/>
    <row r="987" ht="24.0" customHeight="1"/>
    <row r="988" ht="24.0" customHeight="1"/>
    <row r="989" ht="24.0" customHeight="1"/>
    <row r="990" ht="24.0" customHeight="1"/>
    <row r="991" ht="24.0" customHeight="1"/>
    <row r="992" ht="24.0" customHeight="1"/>
    <row r="993" ht="24.0" customHeight="1"/>
    <row r="994" ht="24.0" customHeight="1"/>
    <row r="995" ht="24.0" customHeight="1"/>
    <row r="996" ht="24.0" customHeight="1"/>
    <row r="997" ht="24.0" customHeight="1"/>
    <row r="998" ht="24.0" customHeight="1"/>
    <row r="999" ht="24.0" customHeight="1"/>
    <row r="1000" ht="24.0" customHeight="1"/>
  </sheetData>
  <printOptions/>
  <pageMargins bottom="0.75" footer="0.0" header="0.0" left="0.7" right="0.7" top="0.75"/>
  <pageSetup orientation="landscape"/>
  <drawing r:id="rId1"/>
</worksheet>
</file>